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ianaf.leon\Documents\2026\CONTROL POLITICO 2026\PROPOSICIONES 2026\372 - 2026 - CONTRATOS ALTERNATIVAS COMERCIALES\RESPUESTAS\"/>
    </mc:Choice>
  </mc:AlternateContent>
  <bookViews>
    <workbookView xWindow="0" yWindow="0" windowWidth="20490" windowHeight="7050" activeTab="2"/>
  </bookViews>
  <sheets>
    <sheet name="2024" sheetId="1" r:id="rId1"/>
    <sheet name="2025" sheetId="4" r:id="rId2"/>
    <sheet name="2026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U25" i="3" l="1"/>
  <c r="R24" i="4"/>
  <c r="Q24" i="4"/>
  <c r="P24" i="4"/>
  <c r="O24" i="4"/>
  <c r="N24" i="4"/>
  <c r="M24" i="4"/>
  <c r="H32" i="1"/>
  <c r="I32" i="1"/>
  <c r="J32" i="1" s="1"/>
  <c r="K32" i="1"/>
  <c r="L32" i="1"/>
  <c r="M32" i="1" l="1"/>
</calcChain>
</file>

<file path=xl/sharedStrings.xml><?xml version="1.0" encoding="utf-8"?>
<sst xmlns="http://schemas.openxmlformats.org/spreadsheetml/2006/main" count="627" uniqueCount="164">
  <si>
    <t>MAGNITUD</t>
  </si>
  <si>
    <t>PRESUPUESTO</t>
  </si>
  <si>
    <t xml:space="preserve">No </t>
  </si>
  <si>
    <t>Alcaldia</t>
  </si>
  <si>
    <t>Proposito</t>
  </si>
  <si>
    <t>Programa</t>
  </si>
  <si>
    <t>No proyecto</t>
  </si>
  <si>
    <t>Nombre proyecto</t>
  </si>
  <si>
    <t>Descripcion meta</t>
  </si>
  <si>
    <t>Magnitud Programada4</t>
  </si>
  <si>
    <t>Magnitud Ejecutada4</t>
  </si>
  <si>
    <t>% avance4</t>
  </si>
  <si>
    <t>Presupuesto Programado4</t>
  </si>
  <si>
    <t>Presupuesto Ejecutado4</t>
  </si>
  <si>
    <t>% Avance4</t>
  </si>
  <si>
    <t>Usaquén</t>
  </si>
  <si>
    <t>Inspirar confianza y legitimidad para vivir sin miedo y ser epicentro de cultura ciudadana, paz y reconciliación</t>
  </si>
  <si>
    <t>Espacio público más seguro y construido colectivamente</t>
  </si>
  <si>
    <t>Usaquén con espacio público inclusivo</t>
  </si>
  <si>
    <t>Realizar 1.25 Acuerdo Para Promover La Formalización De Vendedores Informales A Círculos Economicos Productivos De La Ciudad Que Incluya Formaión Para El Trabajo</t>
  </si>
  <si>
    <t>Realizar 4 Acuerdos Realizar 4 Acuerdos Para La Vinculación De La Ciudadanía En Los Programas Adelantados Por El Idrd, Y Acuerdos Con Vendedores Informales O Estacionarios.</t>
  </si>
  <si>
    <t>Chapinero</t>
  </si>
  <si>
    <t>Realizar 1 Acuerdo Para La Vinculación De La Ciudadanía En Los Programas Adelantados Por El Idrd Y Acuerdos Con Vendedores Informales O Estacionarios</t>
  </si>
  <si>
    <t>Santa Fe</t>
  </si>
  <si>
    <t>Espacio público mas seguro y construido colectivamente en Santa Fe</t>
  </si>
  <si>
    <t>Realizar 4 Acuerdos  Para La Promover La Formalización De Vendedores Informales A Círculos Económicos Productivos De La Ciudad</t>
  </si>
  <si>
    <t>San Cristóbal</t>
  </si>
  <si>
    <t>Por un buen uso en el espacio publico en San Cristóbal..</t>
  </si>
  <si>
    <t>Realizar 3 Acuerdos Para Promover La Formalizacion De Vendedores Informales A Circulos Economicos Productivos De La Ciudad</t>
  </si>
  <si>
    <t>Realizar 8 Acuerdos Para La Vinculacion De La Ciudadania En Los Programas Adelantados Por El Idrd Acuerdos Con Vendedores Informales O Estacionarios</t>
  </si>
  <si>
    <t>Usme</t>
  </si>
  <si>
    <t>Usme con un espacio público más seguro y construido colectivamente</t>
  </si>
  <si>
    <t>Realizar 4 Acuerdos Para La Vinculación De La Ciudadanía En Los Programas Adelantados Por El Idrd Y Acuerdos Con Vendedores Informales O Estacionarios</t>
  </si>
  <si>
    <t>Tunjuelito</t>
  </si>
  <si>
    <t>Organización del espacio público en el marco del contrato social y ambiental</t>
  </si>
  <si>
    <t>Realizar 4 Acuerdos Para La Promover La Formalización De Vendedores Informales A Círculos Económicos Productivos De La Ciudad.</t>
  </si>
  <si>
    <t>Realizar 4 Acuerdos Para La Vinculación De La Ciudadanía En Los Programas Adelantados Por El Idrd Y Acuerdos Con Vendedores Informales O Estacionarios.</t>
  </si>
  <si>
    <t>Bosa</t>
  </si>
  <si>
    <t>Acuerdos para La Bosa del siglo XXI</t>
  </si>
  <si>
    <t>Realizar 4 Acuerdos Para La Promover La Formalización De Vendedores Informales A Círculos Económicos Productivos De La Ciudad</t>
  </si>
  <si>
    <t>Realizar 4 Acuerdos Para La Vinculación De La Ciudadanía En Los Programas Adelantados Por El Idrd Y Acuerdos Con Vendeores Informales O Estacionarios</t>
  </si>
  <si>
    <t>Kennedy</t>
  </si>
  <si>
    <t>Kennedy de acuerdo con todas y todos</t>
  </si>
  <si>
    <t>Fontibón</t>
  </si>
  <si>
    <t>Engativá</t>
  </si>
  <si>
    <t>Espacio público para una vida en sociedad en Engativá</t>
  </si>
  <si>
    <t>Realizar 4 Acuerdos Para Promover La Formalización De Vendedores Informales A Circulos Económicos Productivos De La Ciudad</t>
  </si>
  <si>
    <t>Suba</t>
  </si>
  <si>
    <t>Espacio Público, un lugar de encuentro libre y democrático</t>
  </si>
  <si>
    <t>Realizar 4 Acuerdos Acuerdos Para La Promover La Formalización De Vendedores Informales A Círculos Económicos Productivos De La Localidad.</t>
  </si>
  <si>
    <t>Barrios Unidos</t>
  </si>
  <si>
    <t>Acuerdos en comunidad</t>
  </si>
  <si>
    <t>Realizar 90 Acuerdos Para La Vinculación De La Ciudadanía En Los Programas Adelantados Por El Idrd Y Acuerdos Con Vendedores Informales O Estacionarios</t>
  </si>
  <si>
    <t>Teusaquillo</t>
  </si>
  <si>
    <t>Los Mártires</t>
  </si>
  <si>
    <t>Paisaje urbano amigable y seguro</t>
  </si>
  <si>
    <t>Antonio Nariño</t>
  </si>
  <si>
    <t>Puente Aranda</t>
  </si>
  <si>
    <t>Acuerdos para el espacio público en el marco del contrato social para Puente Aranda</t>
  </si>
  <si>
    <t>Realizar 4 Acuerdos Para Promover La Formalización De Vendedores Informales A Círculos Económicos Productivos De La Ciudad.</t>
  </si>
  <si>
    <t>La Candelaria</t>
  </si>
  <si>
    <t>La Candelaria incluyente: espacio público para la ciudadanía</t>
  </si>
  <si>
    <t>Realizar 1 Acuerdo Para La Promover La Formalización De Vendedores Informales A Círculos Económicos Productivos De La Ciudad, Entre La Ciudadanía, Los Vendedores Informales Y  La Administración.</t>
  </si>
  <si>
    <t>Rafael Uribe Uribe</t>
  </si>
  <si>
    <t>Cultura ciudadana y uso optimo del espacio público en Rafael Uribe Uribe</t>
  </si>
  <si>
    <t>Realizar 20 Acuerdos Para El Uso Del Ep Con Fines Culturales, Deportivos, Recreacionales O De Mercados Temporales Para La Promover La Formalización De Vendedores Informales A Círculos Económicos Productivos De La Ciudad Para La Vinculación De La Ciudadanía En Los Programas Adelantados Por El Idrd Y Acuerdos Con Vendedores Informales O Estacionarios.</t>
  </si>
  <si>
    <t>Ciudad Bolívar</t>
  </si>
  <si>
    <t>Un nuevo contrato social y ambiental por un espacio público amigable con la comunidad de Ciudad Bolívar</t>
  </si>
  <si>
    <t xml:space="preserve">Total </t>
  </si>
  <si>
    <t>Magnitud</t>
  </si>
  <si>
    <t>Presupuesto</t>
  </si>
  <si>
    <t>No. Localidad</t>
  </si>
  <si>
    <t xml:space="preserve">Nombre Localidad </t>
  </si>
  <si>
    <t>Nombre Eje/Pilar</t>
  </si>
  <si>
    <t>Nombre Programa</t>
  </si>
  <si>
    <t xml:space="preserve">Sector relacionado </t>
  </si>
  <si>
    <t>Componente líneas</t>
  </si>
  <si>
    <t>Línea de Inversión</t>
  </si>
  <si>
    <t>Concepto línea de inversión</t>
  </si>
  <si>
    <t xml:space="preserve">Nombre Indicador </t>
  </si>
  <si>
    <t>Código Proyecto</t>
  </si>
  <si>
    <t>Nombre Proyecto</t>
  </si>
  <si>
    <t>Meta proyecto</t>
  </si>
  <si>
    <t>Magnitud programada POAI 2025</t>
  </si>
  <si>
    <t>Magnitud contratada 2025</t>
  </si>
  <si>
    <t>Magnitud entregada 2025</t>
  </si>
  <si>
    <t>Apropiacion POAI 2025</t>
  </si>
  <si>
    <t>Compromisos 2025</t>
  </si>
  <si>
    <t>Giros 2025</t>
  </si>
  <si>
    <t>3 - Bogotá confía en su potencial</t>
  </si>
  <si>
    <t>20 - Promoción del emprendimiento formal, equitativo e incluyente</t>
  </si>
  <si>
    <t>DESARROLLO ECONÓMICO, INDUSTRIA Y TURISMO</t>
  </si>
  <si>
    <t>Presupuestos Participativos</t>
  </si>
  <si>
    <t>Emprendimiento equitativo e incluyente</t>
  </si>
  <si>
    <t>Fortalecimiento del tejido empresarial local</t>
  </si>
  <si>
    <t>Número de Mipymes, emprendimientos y/o actores de la economia informal apoyados para el fortalecimiento del tejido empresarial local.</t>
  </si>
  <si>
    <t>2604-Usaquén camina con el tejido empresarial urbano y rural</t>
  </si>
  <si>
    <t>Apoyar 281 Mipyme(s) emprendimientos y/o actores de la economía informal para el fortalecimiento del tejido empresarial local.</t>
  </si>
  <si>
    <t>2500-Chapinero emprende con propósito transforma vidas y negocios locales</t>
  </si>
  <si>
    <t>Apoyar 177 Mipyme(s), emprendimientos y/o actores de la economía informal para el fortalecimiento del tejido empresarial local.</t>
  </si>
  <si>
    <t>2890-Desarrollo económico en Santa Fe</t>
  </si>
  <si>
    <t>Apoyar 200 Mipyme(s) emprendimientos y/o actores de la economía informal para el fortalecimiento del tejido empresarial local.</t>
  </si>
  <si>
    <t>2608-San Cristóbal Emprende: Fortaleciendo el Tejido Empresarial Local</t>
  </si>
  <si>
    <t>Apoyar 800 Mipyme(s) emprendimientos y/o actores de la economía informal para el fortalecimiento del tejido empresarial local.</t>
  </si>
  <si>
    <t>2570-Usme Potencializa su Tejido Empresarial Rural y Urbano.</t>
  </si>
  <si>
    <t>Apoyar 1000 Mipyme(s) Emprendimientos y/o actores de la economía informal para el fortalecimiento del tejido empresarial local.</t>
  </si>
  <si>
    <t>2879-Tunjuelito apuesta por la construccion del tejido empresarial</t>
  </si>
  <si>
    <t>Apoyar 300 Mipyme(s) emprendimientos y/o actores de la economía informal para el fortalecimiento del tejido empresarial local.</t>
  </si>
  <si>
    <t>2826-Bosa caminando segura hacia la formalización empresarial</t>
  </si>
  <si>
    <t>Apoyar 850 Mipyme(s) emprendimientos y/o actores de la economía informal para el fortalecimiento del tejido empresarial local.</t>
  </si>
  <si>
    <t>2517-Kennedy Territorio de Progreso</t>
  </si>
  <si>
    <t>Apoyar 1000 Mipymes, emprendimientos y/o actores de la economía informal para el fortalecimiento del tejido empresarial local.</t>
  </si>
  <si>
    <t>2416-Fontibón camina hacia el fortalecimiento del tejido empresarial</t>
  </si>
  <si>
    <t>Apoyar 180 Mipyme(s) emprendimientos y/o actores de la economía informal, turística y/o gastronómica para el fortalecimiento del tejido empresarial local.</t>
  </si>
  <si>
    <t>2509-Engativá trabaja segura</t>
  </si>
  <si>
    <t>Apoyar 400 Mipyme(s) emprendimientos y/o actores de la economía informal para el fortalecimiento del tejido empresarial local</t>
  </si>
  <si>
    <t>2534-Suba potencia su economía local</t>
  </si>
  <si>
    <t>Apoyar 500 Mipyme(s) emprendimientos y/o actores de la economía informal para el fortalecimiento del tejido empresarial local.</t>
  </si>
  <si>
    <t>2650-Recursos para la productividad en el desarrollo local</t>
  </si>
  <si>
    <t>Apoyar 200 Mipyme(s) y/o emprendimientos y/o actores de la economía informal para el fortalecimiento del tejido empresarial local</t>
  </si>
  <si>
    <t>2785-Teusaquillo impulsa y emprende tejido empresarial</t>
  </si>
  <si>
    <t>Apoyar 200 Emprendimiento(s) emprendimientos y/o actores de la economía informal para el fortalecimiento del tejido empresarial local</t>
  </si>
  <si>
    <t>2575-Mártires confía en su emprendimiento</t>
  </si>
  <si>
    <t>Apoyar 160 Unidad(es) de la economía informal para el fortalecimiento del tejido empresarial local.</t>
  </si>
  <si>
    <t>2516-Acciones en Antonio Nariño, localidad que emprende e impulsa el crecimiento</t>
  </si>
  <si>
    <t>Apoyar 100 Mipymes, emprendimientos y/o actores de la economía informal para el fortalecimiento del tejido empresarial local.</t>
  </si>
  <si>
    <t>2457-Productividad y Fortalecimiento Empresarial de Puente Aranda</t>
  </si>
  <si>
    <t>Apoyar 600 Mipyme(s) emprendimientos y/o actores de la economía informal para el fortalecimiento del tejido empresarial local.</t>
  </si>
  <si>
    <t>2410-La Candelaria Camina hacía un fortalecimiento del tejido empresarial</t>
  </si>
  <si>
    <t>Apoyar 200 Emprendimiento(s) Mipymes, y/o actores de la economía informal para el fortalecimiento del tejido empresarial local.</t>
  </si>
  <si>
    <t>2704-Fortaleciendo el Tejido Empresarial en Rafael Uribe Uribe</t>
  </si>
  <si>
    <t>Apoyar 480 Mipyme(s) emprendimientos y/o actores de la economía informal para el fortalecimiento del tejido empresarial local.</t>
  </si>
  <si>
    <t>2239-Ciudad Bolívar, Impulsando la Productividad, Comercialización  y el Tejido empresarial rural</t>
  </si>
  <si>
    <t>Sumapaz</t>
  </si>
  <si>
    <t>2315-Somos Sumapaz: emprendiendo de manera sostenible en nuestro territorio</t>
  </si>
  <si>
    <t>Apoyar 120 Mipyme(s) emprendimientos y/o actores de la economía informal apoyados para el fortalecimiento del tejido empresarial local.</t>
  </si>
  <si>
    <t>Total</t>
  </si>
  <si>
    <t>Fuente: Reporte avance a metas PDL Bogota camina segura 2025-2028 20 FDL corte 31 de diciembre del 2025.</t>
  </si>
  <si>
    <t>Cod. Localidad</t>
  </si>
  <si>
    <t xml:space="preserve"> Localidad</t>
  </si>
  <si>
    <t>Código meta PDL</t>
  </si>
  <si>
    <t>Sector</t>
  </si>
  <si>
    <t xml:space="preserve">No. Indicador </t>
  </si>
  <si>
    <t>Indicador de producto</t>
  </si>
  <si>
    <t xml:space="preserve">Línea de Inversión </t>
  </si>
  <si>
    <t xml:space="preserve">Concepto de Gasto </t>
  </si>
  <si>
    <t>Componente presupuestal</t>
  </si>
  <si>
    <t>% CONFIS</t>
  </si>
  <si>
    <t>Objetivo Estratégico</t>
  </si>
  <si>
    <t>Meta proyecto 2025-2028 (PDL)</t>
  </si>
  <si>
    <t>COMPONENTE PROYECTO</t>
  </si>
  <si>
    <t>Meta  2025-2028</t>
  </si>
  <si>
    <t>Recurso Indicativo 2026 (Plan Plurianual- cifras en millones)</t>
  </si>
  <si>
    <t>% Plan Plurianual 2026</t>
  </si>
  <si>
    <t>Tipo de anualización meta</t>
  </si>
  <si>
    <t>Cód. Proyecto de Inversión SEGPLAN</t>
  </si>
  <si>
    <t>Nombre del Proyecto</t>
  </si>
  <si>
    <t>Magnitud Meta anualizada DEFINITIVA 2026</t>
  </si>
  <si>
    <t>TEJIDO EMPRESARIAL LOCAL</t>
  </si>
  <si>
    <t>Suma</t>
  </si>
  <si>
    <t>Apoyar 800 Mipymes, emprendimientos y/o actores de la economia informal para el fortalecimiento del tejido empresarial local.</t>
  </si>
  <si>
    <t xml:space="preserve">TOTAL </t>
  </si>
  <si>
    <t>Fuente: Reporte POA Plan operativo anual de inversion -presupuesto asignado 2026 20 FDL.</t>
  </si>
  <si>
    <r>
      <t xml:space="preserve">Valor POAI DENINITIVO 2026
</t>
    </r>
    <r>
      <rPr>
        <b/>
        <sz val="10"/>
        <color rgb="FF0000FF"/>
        <rFont val="Garamond"/>
        <family val="1"/>
      </rPr>
      <t xml:space="preserve"> </t>
    </r>
    <r>
      <rPr>
        <b/>
        <sz val="10"/>
        <color rgb="FFFFDE09"/>
        <rFont val="Garamond"/>
        <family val="1"/>
      </rPr>
      <t>(en pesos y 3 últimos digitos en cero)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</si>
</sst>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_);_(* \(#,##0.0\);_(* &quot;-&quot;??_);_(@_)"/>
    <numFmt numFmtId="165" formatCode="_(* &quot;$&quot;#,##0_);_(* \(&quot;$&quot;#,##0\);_(* &quot;-&quot;??_);_(@_)"/>
    <numFmt numFmtId="166" formatCode="_(* &quot;$&quot;#,##0,,_);_(* \(&quot;$&quot;#,##0,,\);_(* &quot;-&quot;??_);_(@_)"/>
    <numFmt numFmtId="167" formatCode="0.0"/>
    <numFmt numFmtId="168" formatCode="&quot;$&quot;\ #,##0"/>
    <numFmt numFmtId="169" formatCode="0.0%"/>
    <numFmt numFmtId="170" formatCode="_-&quot;$&quot;\ * #,##0_-;\-&quot;$&quot;\ * #,##0_-;_-&quot;$&quot;\ * &quot;-&quot;??_-;_-@_-"/>
    <numFmt numFmtId="171" formatCode="&quot;$&quot;#,##0"/>
    <numFmt numFmtId="172" formatCode="_(&quot;$&quot;\ * #,##0_);_(&quot;$&quot;\ * \(#,##0\);_(&quot;$&quot;\ * &quot;-&quot;_);_(@_)"/>
    <numFmt numFmtId="173" formatCode="_-* #,##0_-;\-* #,##0_-;_-* &quot;-&quot;??_-;_-@_-"/>
    <numFmt numFmtId="174" formatCode="_(* #,##0_);_(* \(#,##0\);_(* &quot;-&quot;??_);_(@_)"/>
  </numFmts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Garamond"/>
      <family val="1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i/>
      <sz val="11"/>
      <color theme="1"/>
      <name val="Garamond"/>
      <family val="1"/>
    </font>
    <font>
      <b/>
      <i/>
      <sz val="8"/>
      <color theme="1"/>
      <name val="Garamond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theme="0"/>
      <name val="Garamond"/>
      <family val="1"/>
    </font>
    <font>
      <b/>
      <sz val="12"/>
      <color indexed="9"/>
      <name val="Garamond"/>
      <family val="1"/>
    </font>
    <font>
      <b/>
      <sz val="10"/>
      <color rgb="FF0000FF"/>
      <name val="Garamond"/>
      <family val="1"/>
    </font>
    <font>
      <b/>
      <sz val="10"/>
      <color rgb="FFFFDE09"/>
      <name val="Garamond"/>
      <family val="1"/>
    </font>
    <font>
      <b/>
      <sz val="8"/>
      <color theme="1"/>
      <name val="Garamond"/>
      <family val="1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theme="4" tint="0.79998168889431442"/>
      </patternFill>
    </fill>
    <fill>
      <patternFill patternType="solid">
        <fgColor rgb="FFFFC000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00000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8" fillId="0" borderId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10" fontId="3" fillId="0" borderId="2" xfId="4" applyNumberFormat="1" applyFont="1" applyBorder="1" applyAlignment="1">
      <alignment horizontal="center"/>
    </xf>
    <xf numFmtId="42" fontId="4" fillId="0" borderId="2" xfId="3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0" fontId="2" fillId="2" borderId="2" xfId="0" applyNumberFormat="1" applyFont="1" applyFill="1" applyBorder="1" applyAlignment="1">
      <alignment horizontal="center"/>
    </xf>
    <xf numFmtId="10" fontId="2" fillId="3" borderId="2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/>
    </xf>
    <xf numFmtId="42" fontId="2" fillId="3" borderId="2" xfId="0" applyNumberFormat="1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10" fillId="3" borderId="2" xfId="5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left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167" fontId="9" fillId="2" borderId="2" xfId="0" applyNumberFormat="1" applyFont="1" applyFill="1" applyBorder="1" applyAlignment="1">
      <alignment horizontal="center" vertical="center" wrapText="1"/>
    </xf>
    <xf numFmtId="168" fontId="9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/>
    <xf numFmtId="0" fontId="4" fillId="0" borderId="2" xfId="0" applyFont="1" applyBorder="1" applyAlignment="1">
      <alignment horizontal="left"/>
    </xf>
    <xf numFmtId="3" fontId="4" fillId="0" borderId="2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/>
    </xf>
    <xf numFmtId="169" fontId="4" fillId="6" borderId="2" xfId="6" applyNumberFormat="1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left" vertical="center"/>
    </xf>
    <xf numFmtId="170" fontId="4" fillId="0" borderId="2" xfId="2" applyNumberFormat="1" applyFont="1" applyBorder="1" applyAlignment="1">
      <alignment horizontal="right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169" fontId="4" fillId="6" borderId="2" xfId="4" applyNumberFormat="1" applyFont="1" applyFill="1" applyBorder="1" applyAlignment="1">
      <alignment horizontal="center" vertical="center"/>
    </xf>
    <xf numFmtId="170" fontId="4" fillId="0" borderId="2" xfId="2" applyNumberFormat="1" applyFont="1" applyBorder="1" applyAlignment="1">
      <alignment horizontal="right" vertical="center"/>
    </xf>
    <xf numFmtId="171" fontId="4" fillId="0" borderId="2" xfId="0" applyNumberFormat="1" applyFont="1" applyBorder="1" applyAlignment="1">
      <alignment horizontal="right" vertical="center"/>
    </xf>
    <xf numFmtId="43" fontId="4" fillId="0" borderId="2" xfId="1" applyFont="1" applyBorder="1" applyAlignment="1">
      <alignment vertical="center" wrapText="1"/>
    </xf>
    <xf numFmtId="172" fontId="4" fillId="0" borderId="2" xfId="3" applyNumberFormat="1" applyFont="1" applyBorder="1" applyAlignment="1">
      <alignment vertical="center"/>
    </xf>
    <xf numFmtId="173" fontId="4" fillId="0" borderId="2" xfId="1" applyNumberFormat="1" applyFont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42" fontId="2" fillId="2" borderId="2" xfId="3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164" fontId="2" fillId="2" borderId="2" xfId="0" applyNumberFormat="1" applyFont="1" applyFill="1" applyBorder="1"/>
    <xf numFmtId="165" fontId="2" fillId="3" borderId="2" xfId="0" applyNumberFormat="1" applyFont="1" applyFill="1" applyBorder="1"/>
    <xf numFmtId="166" fontId="2" fillId="3" borderId="2" xfId="0" applyNumberFormat="1" applyFont="1" applyFill="1" applyBorder="1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174" fontId="4" fillId="0" borderId="2" xfId="0" applyNumberFormat="1" applyFont="1" applyBorder="1" applyAlignment="1">
      <alignment horizontal="right" vertical="center"/>
    </xf>
    <xf numFmtId="174" fontId="4" fillId="0" borderId="2" xfId="0" applyNumberFormat="1" applyFont="1" applyBorder="1" applyAlignment="1">
      <alignment horizontal="center" vertical="center"/>
    </xf>
  </cellXfs>
  <cellStyles count="7">
    <cellStyle name="Millares" xfId="1" builtinId="3"/>
    <cellStyle name="Moneda" xfId="2" builtinId="4"/>
    <cellStyle name="Moneda [0]" xfId="3" builtinId="7"/>
    <cellStyle name="Normal" xfId="0" builtinId="0"/>
    <cellStyle name="Normal 2" xfId="5"/>
    <cellStyle name="Porcentaje" xfId="4" builtinId="5"/>
    <cellStyle name="Porcentaje 2" xfId="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4"/>
  <sheetViews>
    <sheetView topLeftCell="A19" workbookViewId="0">
      <selection activeCell="A34" sqref="A34:K34"/>
    </sheetView>
  </sheetViews>
  <sheetFormatPr baseColWidth="10" defaultColWidth="10.875" defaultRowHeight="15"/>
  <cols>
    <col min="1" max="1" width="10.875" style="25"/>
    <col min="2" max="2" width="16.75" style="25" customWidth="1"/>
    <col min="3" max="10" width="10.875" style="25"/>
    <col min="11" max="12" width="14.25" style="25" bestFit="1" customWidth="1"/>
    <col min="13" max="16384" width="10.875" style="25"/>
  </cols>
  <sheetData>
    <row r="4" spans="1:13">
      <c r="A4" s="1"/>
      <c r="B4" s="1"/>
      <c r="C4" s="1"/>
      <c r="D4" s="1"/>
      <c r="E4" s="1"/>
      <c r="F4" s="1"/>
      <c r="G4" s="1"/>
      <c r="H4" s="55" t="s">
        <v>0</v>
      </c>
      <c r="I4" s="55"/>
      <c r="J4" s="55"/>
      <c r="K4" s="56" t="s">
        <v>1</v>
      </c>
      <c r="L4" s="56"/>
      <c r="M4" s="56"/>
    </row>
    <row r="5" spans="1:13">
      <c r="A5" s="1"/>
      <c r="B5" s="1"/>
      <c r="C5" s="1"/>
      <c r="D5" s="1"/>
      <c r="E5" s="1"/>
      <c r="F5" s="1"/>
      <c r="G5" s="1"/>
      <c r="H5" s="56">
        <v>2024</v>
      </c>
      <c r="I5" s="56"/>
      <c r="J5" s="56"/>
      <c r="K5" s="55">
        <v>2024</v>
      </c>
      <c r="L5" s="55"/>
      <c r="M5" s="55"/>
    </row>
    <row r="6" spans="1:13" ht="45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3" t="s">
        <v>8</v>
      </c>
      <c r="H6" s="2" t="s">
        <v>9</v>
      </c>
      <c r="I6" s="2" t="s">
        <v>10</v>
      </c>
      <c r="J6" s="2" t="s">
        <v>11</v>
      </c>
      <c r="K6" s="4" t="s">
        <v>12</v>
      </c>
      <c r="L6" s="4" t="s">
        <v>13</v>
      </c>
      <c r="M6" s="4" t="s">
        <v>14</v>
      </c>
    </row>
    <row r="7" spans="1:13">
      <c r="A7" s="5">
        <v>1</v>
      </c>
      <c r="B7" s="5" t="s">
        <v>15</v>
      </c>
      <c r="C7" s="6" t="s">
        <v>16</v>
      </c>
      <c r="D7" s="6" t="s">
        <v>17</v>
      </c>
      <c r="E7" s="5">
        <v>1959</v>
      </c>
      <c r="F7" s="6" t="s">
        <v>18</v>
      </c>
      <c r="G7" s="6" t="s">
        <v>19</v>
      </c>
      <c r="H7" s="7">
        <v>0.5</v>
      </c>
      <c r="I7" s="7">
        <v>0.25</v>
      </c>
      <c r="J7" s="8">
        <v>0.5</v>
      </c>
      <c r="K7" s="9">
        <v>288000000</v>
      </c>
      <c r="L7" s="9">
        <v>77013300</v>
      </c>
      <c r="M7" s="8">
        <v>0.26740729166666666</v>
      </c>
    </row>
    <row r="8" spans="1:13">
      <c r="A8" s="5">
        <v>1</v>
      </c>
      <c r="B8" s="5" t="s">
        <v>15</v>
      </c>
      <c r="C8" s="6" t="s">
        <v>16</v>
      </c>
      <c r="D8" s="6" t="s">
        <v>17</v>
      </c>
      <c r="E8" s="5">
        <v>1959</v>
      </c>
      <c r="F8" s="6" t="s">
        <v>18</v>
      </c>
      <c r="G8" s="6" t="s">
        <v>20</v>
      </c>
      <c r="H8" s="7">
        <v>2</v>
      </c>
      <c r="I8" s="7">
        <v>2</v>
      </c>
      <c r="J8" s="8">
        <v>1</v>
      </c>
      <c r="K8" s="9">
        <v>280000000</v>
      </c>
      <c r="L8" s="9">
        <v>213214700</v>
      </c>
      <c r="M8" s="8">
        <v>0.76148107142857147</v>
      </c>
    </row>
    <row r="9" spans="1:13">
      <c r="A9" s="5">
        <v>3</v>
      </c>
      <c r="B9" s="5" t="s">
        <v>23</v>
      </c>
      <c r="C9" s="6" t="s">
        <v>16</v>
      </c>
      <c r="D9" s="6" t="s">
        <v>17</v>
      </c>
      <c r="E9" s="5">
        <v>2130</v>
      </c>
      <c r="F9" s="6" t="s">
        <v>24</v>
      </c>
      <c r="G9" s="6" t="s">
        <v>25</v>
      </c>
      <c r="H9" s="7">
        <v>1</v>
      </c>
      <c r="I9" s="7">
        <v>1</v>
      </c>
      <c r="J9" s="8">
        <v>1</v>
      </c>
      <c r="K9" s="9">
        <v>245000000</v>
      </c>
      <c r="L9" s="9">
        <v>245000000</v>
      </c>
      <c r="M9" s="8">
        <v>1</v>
      </c>
    </row>
    <row r="10" spans="1:13">
      <c r="A10" s="5">
        <v>4</v>
      </c>
      <c r="B10" s="5" t="s">
        <v>26</v>
      </c>
      <c r="C10" s="6" t="s">
        <v>16</v>
      </c>
      <c r="D10" s="6" t="s">
        <v>17</v>
      </c>
      <c r="E10" s="5">
        <v>1835</v>
      </c>
      <c r="F10" s="6" t="s">
        <v>27</v>
      </c>
      <c r="G10" s="6" t="s">
        <v>28</v>
      </c>
      <c r="H10" s="7">
        <v>1</v>
      </c>
      <c r="I10" s="7">
        <v>0</v>
      </c>
      <c r="J10" s="8">
        <v>0</v>
      </c>
      <c r="K10" s="9">
        <v>450875099</v>
      </c>
      <c r="L10" s="9">
        <v>450807451</v>
      </c>
      <c r="M10" s="8">
        <v>0.99984996288295802</v>
      </c>
    </row>
    <row r="11" spans="1:13">
      <c r="A11" s="5">
        <v>4</v>
      </c>
      <c r="B11" s="5" t="s">
        <v>26</v>
      </c>
      <c r="C11" s="6" t="s">
        <v>16</v>
      </c>
      <c r="D11" s="6" t="s">
        <v>17</v>
      </c>
      <c r="E11" s="5">
        <v>1835</v>
      </c>
      <c r="F11" s="6" t="s">
        <v>27</v>
      </c>
      <c r="G11" s="6" t="s">
        <v>29</v>
      </c>
      <c r="H11" s="7">
        <v>2</v>
      </c>
      <c r="I11" s="7">
        <v>0</v>
      </c>
      <c r="J11" s="8">
        <v>0</v>
      </c>
      <c r="K11" s="9">
        <v>280000000</v>
      </c>
      <c r="L11" s="9">
        <v>280000000</v>
      </c>
      <c r="M11" s="8">
        <v>1</v>
      </c>
    </row>
    <row r="12" spans="1:13">
      <c r="A12" s="5">
        <v>5</v>
      </c>
      <c r="B12" s="5" t="s">
        <v>30</v>
      </c>
      <c r="C12" s="6" t="s">
        <v>16</v>
      </c>
      <c r="D12" s="6" t="s">
        <v>17</v>
      </c>
      <c r="E12" s="5">
        <v>1823</v>
      </c>
      <c r="F12" s="6" t="s">
        <v>31</v>
      </c>
      <c r="G12" s="6" t="s">
        <v>32</v>
      </c>
      <c r="H12" s="7">
        <v>1</v>
      </c>
      <c r="I12" s="7">
        <v>0</v>
      </c>
      <c r="J12" s="8">
        <v>0</v>
      </c>
      <c r="K12" s="9">
        <v>401989000</v>
      </c>
      <c r="L12" s="9">
        <v>0</v>
      </c>
      <c r="M12" s="8">
        <v>0</v>
      </c>
    </row>
    <row r="13" spans="1:13">
      <c r="A13" s="5">
        <v>6</v>
      </c>
      <c r="B13" s="5" t="s">
        <v>33</v>
      </c>
      <c r="C13" s="6" t="s">
        <v>16</v>
      </c>
      <c r="D13" s="6" t="s">
        <v>17</v>
      </c>
      <c r="E13" s="5">
        <v>2055</v>
      </c>
      <c r="F13" s="6" t="s">
        <v>34</v>
      </c>
      <c r="G13" s="6" t="s">
        <v>35</v>
      </c>
      <c r="H13" s="7">
        <v>2</v>
      </c>
      <c r="I13" s="7">
        <v>2</v>
      </c>
      <c r="J13" s="8">
        <v>1</v>
      </c>
      <c r="K13" s="9">
        <v>442713333</v>
      </c>
      <c r="L13" s="9">
        <v>442713333</v>
      </c>
      <c r="M13" s="8">
        <v>1</v>
      </c>
    </row>
    <row r="14" spans="1:13">
      <c r="A14" s="5">
        <v>6</v>
      </c>
      <c r="B14" s="5" t="s">
        <v>33</v>
      </c>
      <c r="C14" s="6" t="s">
        <v>16</v>
      </c>
      <c r="D14" s="6" t="s">
        <v>17</v>
      </c>
      <c r="E14" s="5">
        <v>2055</v>
      </c>
      <c r="F14" s="6" t="s">
        <v>34</v>
      </c>
      <c r="G14" s="6" t="s">
        <v>36</v>
      </c>
      <c r="H14" s="7">
        <v>2</v>
      </c>
      <c r="I14" s="7">
        <v>2</v>
      </c>
      <c r="J14" s="8">
        <v>1</v>
      </c>
      <c r="K14" s="9">
        <v>100000000</v>
      </c>
      <c r="L14" s="9">
        <v>100000000</v>
      </c>
      <c r="M14" s="8">
        <v>1</v>
      </c>
    </row>
    <row r="15" spans="1:13">
      <c r="A15" s="5">
        <v>7</v>
      </c>
      <c r="B15" s="5" t="s">
        <v>37</v>
      </c>
      <c r="C15" s="6" t="s">
        <v>16</v>
      </c>
      <c r="D15" s="6" t="s">
        <v>17</v>
      </c>
      <c r="E15" s="5">
        <v>1840</v>
      </c>
      <c r="F15" s="6" t="s">
        <v>38</v>
      </c>
      <c r="G15" s="6" t="s">
        <v>39</v>
      </c>
      <c r="H15" s="7">
        <v>1</v>
      </c>
      <c r="I15" s="7">
        <v>1</v>
      </c>
      <c r="J15" s="8">
        <v>1</v>
      </c>
      <c r="K15" s="9">
        <v>345000000</v>
      </c>
      <c r="L15" s="9">
        <v>340511252</v>
      </c>
      <c r="M15" s="8">
        <v>0.98698913623188411</v>
      </c>
    </row>
    <row r="16" spans="1:13">
      <c r="A16" s="5">
        <v>7</v>
      </c>
      <c r="B16" s="5" t="s">
        <v>37</v>
      </c>
      <c r="C16" s="6" t="s">
        <v>16</v>
      </c>
      <c r="D16" s="6" t="s">
        <v>17</v>
      </c>
      <c r="E16" s="5">
        <v>1840</v>
      </c>
      <c r="F16" s="6" t="s">
        <v>38</v>
      </c>
      <c r="G16" s="6" t="s">
        <v>40</v>
      </c>
      <c r="H16" s="7">
        <v>1</v>
      </c>
      <c r="I16" s="7">
        <v>1</v>
      </c>
      <c r="J16" s="8">
        <v>1</v>
      </c>
      <c r="K16" s="9">
        <v>375000000</v>
      </c>
      <c r="L16" s="9">
        <v>374598067</v>
      </c>
      <c r="M16" s="8">
        <v>0.99892817866666672</v>
      </c>
    </row>
    <row r="17" spans="1:13">
      <c r="A17" s="5">
        <v>8</v>
      </c>
      <c r="B17" s="5" t="s">
        <v>41</v>
      </c>
      <c r="C17" s="6" t="s">
        <v>16</v>
      </c>
      <c r="D17" s="6" t="s">
        <v>17</v>
      </c>
      <c r="E17" s="5">
        <v>2115</v>
      </c>
      <c r="F17" s="6" t="s">
        <v>42</v>
      </c>
      <c r="G17" s="6" t="s">
        <v>39</v>
      </c>
      <c r="H17" s="7">
        <v>1</v>
      </c>
      <c r="I17" s="7">
        <v>1</v>
      </c>
      <c r="J17" s="8">
        <v>1</v>
      </c>
      <c r="K17" s="9">
        <v>400000000</v>
      </c>
      <c r="L17" s="9">
        <v>400000000</v>
      </c>
      <c r="M17" s="8">
        <v>1</v>
      </c>
    </row>
    <row r="18" spans="1:13">
      <c r="A18" s="5">
        <v>8</v>
      </c>
      <c r="B18" s="5" t="s">
        <v>41</v>
      </c>
      <c r="C18" s="6" t="s">
        <v>16</v>
      </c>
      <c r="D18" s="6" t="s">
        <v>17</v>
      </c>
      <c r="E18" s="5">
        <v>2115</v>
      </c>
      <c r="F18" s="6" t="s">
        <v>42</v>
      </c>
      <c r="G18" s="6" t="s">
        <v>32</v>
      </c>
      <c r="H18" s="7">
        <v>1</v>
      </c>
      <c r="I18" s="7">
        <v>1</v>
      </c>
      <c r="J18" s="8">
        <v>1</v>
      </c>
      <c r="K18" s="9">
        <v>300000000</v>
      </c>
      <c r="L18" s="9">
        <v>300000000</v>
      </c>
      <c r="M18" s="8">
        <v>1</v>
      </c>
    </row>
    <row r="19" spans="1:13">
      <c r="A19" s="5">
        <v>10</v>
      </c>
      <c r="B19" s="5" t="s">
        <v>44</v>
      </c>
      <c r="C19" s="6" t="s">
        <v>16</v>
      </c>
      <c r="D19" s="6" t="s">
        <v>17</v>
      </c>
      <c r="E19" s="5">
        <v>1618</v>
      </c>
      <c r="F19" s="6" t="s">
        <v>45</v>
      </c>
      <c r="G19" s="6" t="s">
        <v>46</v>
      </c>
      <c r="H19" s="7">
        <v>1</v>
      </c>
      <c r="I19" s="7">
        <v>1</v>
      </c>
      <c r="J19" s="8">
        <v>1</v>
      </c>
      <c r="K19" s="9">
        <v>200000000</v>
      </c>
      <c r="L19" s="9">
        <v>200000000</v>
      </c>
      <c r="M19" s="8">
        <v>1</v>
      </c>
    </row>
    <row r="20" spans="1:13">
      <c r="A20" s="5">
        <v>11</v>
      </c>
      <c r="B20" s="5" t="s">
        <v>47</v>
      </c>
      <c r="C20" s="6" t="s">
        <v>16</v>
      </c>
      <c r="D20" s="6" t="s">
        <v>17</v>
      </c>
      <c r="E20" s="5">
        <v>1998</v>
      </c>
      <c r="F20" s="6" t="s">
        <v>48</v>
      </c>
      <c r="G20" s="6" t="s">
        <v>32</v>
      </c>
      <c r="H20" s="7">
        <v>2</v>
      </c>
      <c r="I20" s="7">
        <v>2</v>
      </c>
      <c r="J20" s="8">
        <v>1</v>
      </c>
      <c r="K20" s="9">
        <v>410000000</v>
      </c>
      <c r="L20" s="9">
        <v>409320919</v>
      </c>
      <c r="M20" s="8">
        <v>0.9983437048780488</v>
      </c>
    </row>
    <row r="21" spans="1:13">
      <c r="A21" s="5">
        <v>11</v>
      </c>
      <c r="B21" s="5" t="s">
        <v>47</v>
      </c>
      <c r="C21" s="6" t="s">
        <v>16</v>
      </c>
      <c r="D21" s="6" t="s">
        <v>17</v>
      </c>
      <c r="E21" s="5">
        <v>1998</v>
      </c>
      <c r="F21" s="6" t="s">
        <v>48</v>
      </c>
      <c r="G21" s="6" t="s">
        <v>49</v>
      </c>
      <c r="H21" s="7">
        <v>1</v>
      </c>
      <c r="I21" s="7">
        <v>1</v>
      </c>
      <c r="J21" s="8">
        <v>1</v>
      </c>
      <c r="K21" s="9">
        <v>290000000</v>
      </c>
      <c r="L21" s="9">
        <v>232961152</v>
      </c>
      <c r="M21" s="8">
        <v>0.80331431724137936</v>
      </c>
    </row>
    <row r="22" spans="1:13">
      <c r="A22" s="5">
        <v>12</v>
      </c>
      <c r="B22" s="5" t="s">
        <v>50</v>
      </c>
      <c r="C22" s="6" t="s">
        <v>16</v>
      </c>
      <c r="D22" s="6" t="s">
        <v>17</v>
      </c>
      <c r="E22" s="5">
        <v>2038</v>
      </c>
      <c r="F22" s="6" t="s">
        <v>51</v>
      </c>
      <c r="G22" s="6" t="s">
        <v>52</v>
      </c>
      <c r="H22" s="7">
        <v>90</v>
      </c>
      <c r="I22" s="7">
        <v>90</v>
      </c>
      <c r="J22" s="8">
        <v>1</v>
      </c>
      <c r="K22" s="9">
        <v>471196000</v>
      </c>
      <c r="L22" s="9">
        <v>470407500</v>
      </c>
      <c r="M22" s="8">
        <v>0.99832659869778184</v>
      </c>
    </row>
    <row r="23" spans="1:13">
      <c r="A23" s="5">
        <v>14</v>
      </c>
      <c r="B23" s="5" t="s">
        <v>54</v>
      </c>
      <c r="C23" s="6" t="s">
        <v>16</v>
      </c>
      <c r="D23" s="6" t="s">
        <v>17</v>
      </c>
      <c r="E23" s="5">
        <v>2080</v>
      </c>
      <c r="F23" s="6" t="s">
        <v>55</v>
      </c>
      <c r="G23" s="6" t="s">
        <v>39</v>
      </c>
      <c r="H23" s="7">
        <v>2</v>
      </c>
      <c r="I23" s="7">
        <v>2</v>
      </c>
      <c r="J23" s="8">
        <v>1</v>
      </c>
      <c r="K23" s="9">
        <v>225325000</v>
      </c>
      <c r="L23" s="9">
        <v>222107579</v>
      </c>
      <c r="M23" s="8">
        <v>0.98572097636746925</v>
      </c>
    </row>
    <row r="24" spans="1:13">
      <c r="A24" s="5">
        <v>16</v>
      </c>
      <c r="B24" s="5" t="s">
        <v>57</v>
      </c>
      <c r="C24" s="6" t="s">
        <v>16</v>
      </c>
      <c r="D24" s="6" t="s">
        <v>17</v>
      </c>
      <c r="E24" s="5">
        <v>1903</v>
      </c>
      <c r="F24" s="6" t="s">
        <v>58</v>
      </c>
      <c r="G24" s="6" t="s">
        <v>59</v>
      </c>
      <c r="H24" s="7">
        <v>1</v>
      </c>
      <c r="I24" s="7">
        <v>1</v>
      </c>
      <c r="J24" s="8">
        <v>1</v>
      </c>
      <c r="K24" s="9">
        <v>460175798</v>
      </c>
      <c r="L24" s="9">
        <v>446003590</v>
      </c>
      <c r="M24" s="8">
        <v>0.96920262199447527</v>
      </c>
    </row>
    <row r="25" spans="1:13">
      <c r="A25" s="5">
        <v>17</v>
      </c>
      <c r="B25" s="5" t="s">
        <v>60</v>
      </c>
      <c r="C25" s="6" t="s">
        <v>16</v>
      </c>
      <c r="D25" s="6" t="s">
        <v>17</v>
      </c>
      <c r="E25" s="5">
        <v>1786</v>
      </c>
      <c r="F25" s="6" t="s">
        <v>61</v>
      </c>
      <c r="G25" s="6" t="s">
        <v>62</v>
      </c>
      <c r="H25" s="7">
        <v>1</v>
      </c>
      <c r="I25" s="7">
        <v>1</v>
      </c>
      <c r="J25" s="8">
        <v>1</v>
      </c>
      <c r="K25" s="9">
        <v>300000000</v>
      </c>
      <c r="L25" s="9">
        <v>205126494</v>
      </c>
      <c r="M25" s="8">
        <v>0.68375498000000001</v>
      </c>
    </row>
    <row r="26" spans="1:13">
      <c r="A26" s="5">
        <v>17</v>
      </c>
      <c r="B26" s="5" t="s">
        <v>60</v>
      </c>
      <c r="C26" s="6" t="s">
        <v>16</v>
      </c>
      <c r="D26" s="6" t="s">
        <v>17</v>
      </c>
      <c r="E26" s="5">
        <v>1786</v>
      </c>
      <c r="F26" s="6" t="s">
        <v>61</v>
      </c>
      <c r="G26" s="6" t="s">
        <v>22</v>
      </c>
      <c r="H26" s="7">
        <v>1</v>
      </c>
      <c r="I26" s="7">
        <v>1</v>
      </c>
      <c r="J26" s="8">
        <v>1</v>
      </c>
      <c r="K26" s="9">
        <v>300000000</v>
      </c>
      <c r="L26" s="9">
        <v>167363153</v>
      </c>
      <c r="M26" s="8">
        <v>0.5578771766666667</v>
      </c>
    </row>
    <row r="27" spans="1:13">
      <c r="A27" s="5">
        <v>18</v>
      </c>
      <c r="B27" s="5" t="s">
        <v>63</v>
      </c>
      <c r="C27" s="6" t="s">
        <v>16</v>
      </c>
      <c r="D27" s="6" t="s">
        <v>17</v>
      </c>
      <c r="E27" s="5">
        <v>1681</v>
      </c>
      <c r="F27" s="6" t="s">
        <v>64</v>
      </c>
      <c r="G27" s="6" t="s">
        <v>65</v>
      </c>
      <c r="H27" s="7">
        <v>5</v>
      </c>
      <c r="I27" s="7">
        <v>1</v>
      </c>
      <c r="J27" s="8">
        <v>0.2</v>
      </c>
      <c r="K27" s="9">
        <v>300000000</v>
      </c>
      <c r="L27" s="9">
        <v>23760000</v>
      </c>
      <c r="M27" s="8">
        <v>7.9200000000000007E-2</v>
      </c>
    </row>
    <row r="28" spans="1:13">
      <c r="A28" s="5">
        <v>18</v>
      </c>
      <c r="B28" s="5" t="s">
        <v>63</v>
      </c>
      <c r="C28" s="6" t="s">
        <v>16</v>
      </c>
      <c r="D28" s="6" t="s">
        <v>17</v>
      </c>
      <c r="E28" s="5">
        <v>1681</v>
      </c>
      <c r="F28" s="6" t="s">
        <v>64</v>
      </c>
      <c r="G28" s="6" t="s">
        <v>39</v>
      </c>
      <c r="H28" s="7">
        <v>1</v>
      </c>
      <c r="I28" s="7">
        <v>0</v>
      </c>
      <c r="J28" s="8">
        <v>0</v>
      </c>
      <c r="K28" s="9">
        <v>407262000</v>
      </c>
      <c r="L28" s="9">
        <v>0</v>
      </c>
      <c r="M28" s="8">
        <v>0</v>
      </c>
    </row>
    <row r="29" spans="1:13">
      <c r="A29" s="5">
        <v>18</v>
      </c>
      <c r="B29" s="5" t="s">
        <v>63</v>
      </c>
      <c r="C29" s="6" t="s">
        <v>16</v>
      </c>
      <c r="D29" s="6" t="s">
        <v>17</v>
      </c>
      <c r="E29" s="5">
        <v>1681</v>
      </c>
      <c r="F29" s="6" t="s">
        <v>64</v>
      </c>
      <c r="G29" s="6" t="s">
        <v>36</v>
      </c>
      <c r="H29" s="7">
        <v>1</v>
      </c>
      <c r="I29" s="7">
        <v>0</v>
      </c>
      <c r="J29" s="8">
        <v>0</v>
      </c>
      <c r="K29" s="9">
        <v>300000000</v>
      </c>
      <c r="L29" s="9">
        <v>0</v>
      </c>
      <c r="M29" s="8">
        <v>0</v>
      </c>
    </row>
    <row r="30" spans="1:13">
      <c r="A30" s="5">
        <v>19</v>
      </c>
      <c r="B30" s="5" t="s">
        <v>66</v>
      </c>
      <c r="C30" s="6" t="s">
        <v>16</v>
      </c>
      <c r="D30" s="6" t="s">
        <v>17</v>
      </c>
      <c r="E30" s="5">
        <v>1980</v>
      </c>
      <c r="F30" s="6" t="s">
        <v>67</v>
      </c>
      <c r="G30" s="6" t="s">
        <v>35</v>
      </c>
      <c r="H30" s="7">
        <v>1</v>
      </c>
      <c r="I30" s="7">
        <v>1</v>
      </c>
      <c r="J30" s="8">
        <v>1</v>
      </c>
      <c r="K30" s="9">
        <v>270000000</v>
      </c>
      <c r="L30" s="9">
        <v>270000000</v>
      </c>
      <c r="M30" s="8">
        <v>1</v>
      </c>
    </row>
    <row r="31" spans="1:13">
      <c r="A31" s="5">
        <v>19</v>
      </c>
      <c r="B31" s="5" t="s">
        <v>66</v>
      </c>
      <c r="C31" s="6" t="s">
        <v>16</v>
      </c>
      <c r="D31" s="6" t="s">
        <v>17</v>
      </c>
      <c r="E31" s="5">
        <v>1980</v>
      </c>
      <c r="F31" s="6" t="s">
        <v>67</v>
      </c>
      <c r="G31" s="6" t="s">
        <v>36</v>
      </c>
      <c r="H31" s="7">
        <v>1</v>
      </c>
      <c r="I31" s="7">
        <v>1</v>
      </c>
      <c r="J31" s="8">
        <v>1</v>
      </c>
      <c r="K31" s="9">
        <v>380000000</v>
      </c>
      <c r="L31" s="9">
        <v>380000000</v>
      </c>
      <c r="M31" s="8">
        <v>1</v>
      </c>
    </row>
    <row r="32" spans="1:13" s="53" customFormat="1">
      <c r="A32" s="58" t="s">
        <v>68</v>
      </c>
      <c r="B32" s="56"/>
      <c r="C32" s="56"/>
      <c r="D32" s="56"/>
      <c r="E32" s="56"/>
      <c r="F32" s="56"/>
      <c r="G32" s="59"/>
      <c r="H32" s="15">
        <f>SUM(H7:H31)</f>
        <v>123.5</v>
      </c>
      <c r="I32" s="15">
        <f>SUM(I7:I31)</f>
        <v>113.25</v>
      </c>
      <c r="J32" s="13">
        <f>I32/H32</f>
        <v>0.917004048582996</v>
      </c>
      <c r="K32" s="16">
        <f>SUM(K7:K31)</f>
        <v>8222536230</v>
      </c>
      <c r="L32" s="16">
        <f>SUM(L7:L31)</f>
        <v>6250908490</v>
      </c>
      <c r="M32" s="14">
        <f>L32/K32</f>
        <v>0.76021659438769051</v>
      </c>
    </row>
    <row r="33" spans="1:13">
      <c r="A33" s="12"/>
      <c r="B33" s="12"/>
      <c r="C33" s="57"/>
      <c r="D33" s="57"/>
      <c r="E33" s="57"/>
      <c r="F33" s="57"/>
      <c r="G33" s="57"/>
      <c r="H33" s="57"/>
      <c r="I33" s="57"/>
      <c r="J33" s="57"/>
      <c r="K33" s="11"/>
      <c r="L33" s="11"/>
      <c r="M33" s="10"/>
    </row>
    <row r="34" spans="1:13">
      <c r="A34" s="10"/>
      <c r="B34" s="10"/>
      <c r="C34" s="11"/>
      <c r="D34" s="11"/>
      <c r="E34" s="10"/>
      <c r="F34" s="11"/>
      <c r="G34" s="11"/>
      <c r="H34" s="11"/>
      <c r="I34" s="11"/>
      <c r="J34" s="10"/>
      <c r="K34" s="11"/>
      <c r="L34" s="11"/>
      <c r="M34" s="10"/>
    </row>
  </sheetData>
  <mergeCells count="6">
    <mergeCell ref="H4:J4"/>
    <mergeCell ref="K4:M4"/>
    <mergeCell ref="H5:J5"/>
    <mergeCell ref="K5:M5"/>
    <mergeCell ref="C33:J33"/>
    <mergeCell ref="A32:G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6"/>
  <sheetViews>
    <sheetView topLeftCell="A10" workbookViewId="0">
      <selection activeCell="C26" sqref="C26:M26"/>
    </sheetView>
  </sheetViews>
  <sheetFormatPr baseColWidth="10" defaultColWidth="10.875" defaultRowHeight="15"/>
  <cols>
    <col min="1" max="1" width="10.875" style="25"/>
    <col min="2" max="2" width="16.125" style="25" bestFit="1" customWidth="1"/>
    <col min="3" max="16384" width="10.875" style="25"/>
  </cols>
  <sheetData>
    <row r="2" spans="1:18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60" t="s">
        <v>69</v>
      </c>
      <c r="N2" s="60"/>
      <c r="O2" s="60"/>
      <c r="P2" s="61" t="s">
        <v>70</v>
      </c>
      <c r="Q2" s="61"/>
      <c r="R2" s="61"/>
    </row>
    <row r="3" spans="1:18" ht="45">
      <c r="A3" s="45" t="s">
        <v>71</v>
      </c>
      <c r="B3" s="45" t="s">
        <v>72</v>
      </c>
      <c r="C3" s="45" t="s">
        <v>73</v>
      </c>
      <c r="D3" s="45" t="s">
        <v>74</v>
      </c>
      <c r="E3" s="45" t="s">
        <v>75</v>
      </c>
      <c r="F3" s="45" t="s">
        <v>76</v>
      </c>
      <c r="G3" s="45" t="s">
        <v>77</v>
      </c>
      <c r="H3" s="45" t="s">
        <v>78</v>
      </c>
      <c r="I3" s="45" t="s">
        <v>79</v>
      </c>
      <c r="J3" s="45" t="s">
        <v>80</v>
      </c>
      <c r="K3" s="45" t="s">
        <v>81</v>
      </c>
      <c r="L3" s="45" t="s">
        <v>82</v>
      </c>
      <c r="M3" s="46" t="s">
        <v>83</v>
      </c>
      <c r="N3" s="46" t="s">
        <v>84</v>
      </c>
      <c r="O3" s="46" t="s">
        <v>85</v>
      </c>
      <c r="P3" s="45" t="s">
        <v>86</v>
      </c>
      <c r="Q3" s="45" t="s">
        <v>87</v>
      </c>
      <c r="R3" s="45" t="s">
        <v>88</v>
      </c>
    </row>
    <row r="4" spans="1:18">
      <c r="A4" s="5">
        <v>1</v>
      </c>
      <c r="B4" s="5" t="s">
        <v>15</v>
      </c>
      <c r="C4" s="5" t="s">
        <v>89</v>
      </c>
      <c r="D4" s="5" t="s">
        <v>90</v>
      </c>
      <c r="E4" s="6" t="s">
        <v>91</v>
      </c>
      <c r="F4" s="5" t="s">
        <v>92</v>
      </c>
      <c r="G4" s="6" t="s">
        <v>93</v>
      </c>
      <c r="H4" s="5" t="s">
        <v>94</v>
      </c>
      <c r="I4" s="5" t="s">
        <v>95</v>
      </c>
      <c r="J4" s="6">
        <v>2604</v>
      </c>
      <c r="K4" s="5" t="s">
        <v>96</v>
      </c>
      <c r="L4" s="6" t="s">
        <v>97</v>
      </c>
      <c r="M4" s="47">
        <v>74</v>
      </c>
      <c r="N4" s="47">
        <v>74</v>
      </c>
      <c r="O4" s="47">
        <v>204</v>
      </c>
      <c r="P4" s="48">
        <v>775.82</v>
      </c>
      <c r="Q4" s="49">
        <v>1044774717</v>
      </c>
      <c r="R4" s="49">
        <v>141619802</v>
      </c>
    </row>
    <row r="5" spans="1:18">
      <c r="A5" s="5">
        <v>2</v>
      </c>
      <c r="B5" s="5" t="s">
        <v>21</v>
      </c>
      <c r="C5" s="5" t="s">
        <v>89</v>
      </c>
      <c r="D5" s="5" t="s">
        <v>90</v>
      </c>
      <c r="E5" s="6" t="s">
        <v>91</v>
      </c>
      <c r="F5" s="5" t="s">
        <v>92</v>
      </c>
      <c r="G5" s="6" t="s">
        <v>93</v>
      </c>
      <c r="H5" s="5" t="s">
        <v>94</v>
      </c>
      <c r="I5" s="5" t="s">
        <v>95</v>
      </c>
      <c r="J5" s="6">
        <v>2500</v>
      </c>
      <c r="K5" s="5" t="s">
        <v>98</v>
      </c>
      <c r="L5" s="6" t="s">
        <v>99</v>
      </c>
      <c r="M5" s="47">
        <v>49</v>
      </c>
      <c r="N5" s="47">
        <v>0</v>
      </c>
      <c r="O5" s="47">
        <v>0</v>
      </c>
      <c r="P5" s="48">
        <v>425.14</v>
      </c>
      <c r="Q5" s="49">
        <v>97000000</v>
      </c>
      <c r="R5" s="49">
        <v>87316667</v>
      </c>
    </row>
    <row r="6" spans="1:18">
      <c r="A6" s="5">
        <v>3</v>
      </c>
      <c r="B6" s="5" t="s">
        <v>23</v>
      </c>
      <c r="C6" s="5" t="s">
        <v>89</v>
      </c>
      <c r="D6" s="5" t="s">
        <v>90</v>
      </c>
      <c r="E6" s="6" t="s">
        <v>91</v>
      </c>
      <c r="F6" s="5" t="s">
        <v>92</v>
      </c>
      <c r="G6" s="6" t="s">
        <v>93</v>
      </c>
      <c r="H6" s="5" t="s">
        <v>94</v>
      </c>
      <c r="I6" s="5" t="s">
        <v>95</v>
      </c>
      <c r="J6" s="6">
        <v>2890</v>
      </c>
      <c r="K6" s="5" t="s">
        <v>100</v>
      </c>
      <c r="L6" s="6" t="s">
        <v>101</v>
      </c>
      <c r="M6" s="47">
        <v>51</v>
      </c>
      <c r="N6" s="47">
        <v>51</v>
      </c>
      <c r="O6" s="47">
        <v>0</v>
      </c>
      <c r="P6" s="48">
        <v>453.64</v>
      </c>
      <c r="Q6" s="49">
        <v>787897000</v>
      </c>
      <c r="R6" s="49">
        <v>0</v>
      </c>
    </row>
    <row r="7" spans="1:18">
      <c r="A7" s="5">
        <v>4</v>
      </c>
      <c r="B7" s="5" t="s">
        <v>26</v>
      </c>
      <c r="C7" s="5" t="s">
        <v>89</v>
      </c>
      <c r="D7" s="5" t="s">
        <v>90</v>
      </c>
      <c r="E7" s="6" t="s">
        <v>91</v>
      </c>
      <c r="F7" s="5" t="s">
        <v>92</v>
      </c>
      <c r="G7" s="6" t="s">
        <v>93</v>
      </c>
      <c r="H7" s="5" t="s">
        <v>94</v>
      </c>
      <c r="I7" s="5" t="s">
        <v>95</v>
      </c>
      <c r="J7" s="6">
        <v>2608</v>
      </c>
      <c r="K7" s="5" t="s">
        <v>102</v>
      </c>
      <c r="L7" s="6" t="s">
        <v>103</v>
      </c>
      <c r="M7" s="47">
        <v>200</v>
      </c>
      <c r="N7" s="47">
        <v>200</v>
      </c>
      <c r="O7" s="47">
        <v>80</v>
      </c>
      <c r="P7" s="48">
        <v>1311.81</v>
      </c>
      <c r="Q7" s="49">
        <v>1311586667</v>
      </c>
      <c r="R7" s="49">
        <v>364606267</v>
      </c>
    </row>
    <row r="8" spans="1:18">
      <c r="A8" s="5">
        <v>5</v>
      </c>
      <c r="B8" s="5" t="s">
        <v>30</v>
      </c>
      <c r="C8" s="5" t="s">
        <v>89</v>
      </c>
      <c r="D8" s="5" t="s">
        <v>90</v>
      </c>
      <c r="E8" s="6" t="s">
        <v>91</v>
      </c>
      <c r="F8" s="5" t="s">
        <v>92</v>
      </c>
      <c r="G8" s="6" t="s">
        <v>93</v>
      </c>
      <c r="H8" s="5" t="s">
        <v>94</v>
      </c>
      <c r="I8" s="5" t="s">
        <v>95</v>
      </c>
      <c r="J8" s="6">
        <v>2570</v>
      </c>
      <c r="K8" s="5" t="s">
        <v>104</v>
      </c>
      <c r="L8" s="6" t="s">
        <v>105</v>
      </c>
      <c r="M8" s="47">
        <v>250</v>
      </c>
      <c r="N8" s="47">
        <v>250</v>
      </c>
      <c r="O8" s="47">
        <v>0</v>
      </c>
      <c r="P8" s="48">
        <v>1240.8599999999999</v>
      </c>
      <c r="Q8" s="49">
        <v>939591950</v>
      </c>
      <c r="R8" s="49">
        <v>0</v>
      </c>
    </row>
    <row r="9" spans="1:18">
      <c r="A9" s="5">
        <v>6</v>
      </c>
      <c r="B9" s="5" t="s">
        <v>33</v>
      </c>
      <c r="C9" s="5" t="s">
        <v>89</v>
      </c>
      <c r="D9" s="5" t="s">
        <v>90</v>
      </c>
      <c r="E9" s="6" t="s">
        <v>91</v>
      </c>
      <c r="F9" s="5" t="s">
        <v>92</v>
      </c>
      <c r="G9" s="6" t="s">
        <v>93</v>
      </c>
      <c r="H9" s="5" t="s">
        <v>94</v>
      </c>
      <c r="I9" s="5" t="s">
        <v>95</v>
      </c>
      <c r="J9" s="6">
        <v>2879</v>
      </c>
      <c r="K9" s="5" t="s">
        <v>106</v>
      </c>
      <c r="L9" s="6" t="s">
        <v>107</v>
      </c>
      <c r="M9" s="47">
        <v>75</v>
      </c>
      <c r="N9" s="47">
        <v>75</v>
      </c>
      <c r="O9" s="47">
        <v>37</v>
      </c>
      <c r="P9" s="48">
        <v>560.85</v>
      </c>
      <c r="Q9" s="49">
        <v>500851000</v>
      </c>
      <c r="R9" s="49">
        <v>382442799</v>
      </c>
    </row>
    <row r="10" spans="1:18">
      <c r="A10" s="5">
        <v>7</v>
      </c>
      <c r="B10" s="5" t="s">
        <v>37</v>
      </c>
      <c r="C10" s="5" t="s">
        <v>89</v>
      </c>
      <c r="D10" s="5" t="s">
        <v>90</v>
      </c>
      <c r="E10" s="6" t="s">
        <v>91</v>
      </c>
      <c r="F10" s="5" t="s">
        <v>92</v>
      </c>
      <c r="G10" s="6" t="s">
        <v>93</v>
      </c>
      <c r="H10" s="5" t="s">
        <v>94</v>
      </c>
      <c r="I10" s="5" t="s">
        <v>95</v>
      </c>
      <c r="J10" s="6">
        <v>2826</v>
      </c>
      <c r="K10" s="5" t="s">
        <v>108</v>
      </c>
      <c r="L10" s="6" t="s">
        <v>109</v>
      </c>
      <c r="M10" s="47">
        <v>213</v>
      </c>
      <c r="N10" s="47">
        <v>213</v>
      </c>
      <c r="O10" s="47">
        <v>143</v>
      </c>
      <c r="P10" s="48">
        <v>1552.66</v>
      </c>
      <c r="Q10" s="49">
        <v>1452663000</v>
      </c>
      <c r="R10" s="49">
        <v>264716667</v>
      </c>
    </row>
    <row r="11" spans="1:18">
      <c r="A11" s="5">
        <v>8</v>
      </c>
      <c r="B11" s="5" t="s">
        <v>41</v>
      </c>
      <c r="C11" s="5" t="s">
        <v>89</v>
      </c>
      <c r="D11" s="5" t="s">
        <v>90</v>
      </c>
      <c r="E11" s="6" t="s">
        <v>91</v>
      </c>
      <c r="F11" s="5" t="s">
        <v>92</v>
      </c>
      <c r="G11" s="6" t="s">
        <v>93</v>
      </c>
      <c r="H11" s="5" t="s">
        <v>94</v>
      </c>
      <c r="I11" s="5" t="s">
        <v>95</v>
      </c>
      <c r="J11" s="6">
        <v>2517</v>
      </c>
      <c r="K11" s="5" t="s">
        <v>110</v>
      </c>
      <c r="L11" s="6" t="s">
        <v>111</v>
      </c>
      <c r="M11" s="47">
        <v>250</v>
      </c>
      <c r="N11" s="47">
        <v>250</v>
      </c>
      <c r="O11" s="47">
        <v>0</v>
      </c>
      <c r="P11" s="48">
        <v>1878.96</v>
      </c>
      <c r="Q11" s="49">
        <v>1878956000</v>
      </c>
      <c r="R11" s="49">
        <v>0</v>
      </c>
    </row>
    <row r="12" spans="1:18">
      <c r="A12" s="5">
        <v>9</v>
      </c>
      <c r="B12" s="5" t="s">
        <v>43</v>
      </c>
      <c r="C12" s="5" t="s">
        <v>89</v>
      </c>
      <c r="D12" s="5" t="s">
        <v>90</v>
      </c>
      <c r="E12" s="6" t="s">
        <v>91</v>
      </c>
      <c r="F12" s="5" t="s">
        <v>92</v>
      </c>
      <c r="G12" s="6" t="s">
        <v>93</v>
      </c>
      <c r="H12" s="5" t="s">
        <v>94</v>
      </c>
      <c r="I12" s="5" t="s">
        <v>95</v>
      </c>
      <c r="J12" s="6">
        <v>2416</v>
      </c>
      <c r="K12" s="5" t="s">
        <v>112</v>
      </c>
      <c r="L12" s="6" t="s">
        <v>113</v>
      </c>
      <c r="M12" s="47">
        <v>45</v>
      </c>
      <c r="N12" s="47">
        <v>45</v>
      </c>
      <c r="O12" s="47">
        <v>0</v>
      </c>
      <c r="P12" s="48">
        <v>580.19000000000005</v>
      </c>
      <c r="Q12" s="49">
        <v>580194000</v>
      </c>
      <c r="R12" s="49">
        <v>0</v>
      </c>
    </row>
    <row r="13" spans="1:18">
      <c r="A13" s="5">
        <v>10</v>
      </c>
      <c r="B13" s="5" t="s">
        <v>44</v>
      </c>
      <c r="C13" s="5" t="s">
        <v>89</v>
      </c>
      <c r="D13" s="5" t="s">
        <v>90</v>
      </c>
      <c r="E13" s="6" t="s">
        <v>91</v>
      </c>
      <c r="F13" s="5" t="s">
        <v>92</v>
      </c>
      <c r="G13" s="6" t="s">
        <v>93</v>
      </c>
      <c r="H13" s="5" t="s">
        <v>94</v>
      </c>
      <c r="I13" s="5" t="s">
        <v>95</v>
      </c>
      <c r="J13" s="6">
        <v>2509</v>
      </c>
      <c r="K13" s="5" t="s">
        <v>114</v>
      </c>
      <c r="L13" s="6" t="s">
        <v>115</v>
      </c>
      <c r="M13" s="47">
        <v>100</v>
      </c>
      <c r="N13" s="47">
        <v>100</v>
      </c>
      <c r="O13" s="47">
        <v>125</v>
      </c>
      <c r="P13" s="48">
        <v>1107.26</v>
      </c>
      <c r="Q13" s="49">
        <v>1095559857</v>
      </c>
      <c r="R13" s="49">
        <v>819986489</v>
      </c>
    </row>
    <row r="14" spans="1:18">
      <c r="A14" s="5">
        <v>11</v>
      </c>
      <c r="B14" s="5" t="s">
        <v>47</v>
      </c>
      <c r="C14" s="5" t="s">
        <v>89</v>
      </c>
      <c r="D14" s="5" t="s">
        <v>90</v>
      </c>
      <c r="E14" s="6" t="s">
        <v>91</v>
      </c>
      <c r="F14" s="5" t="s">
        <v>92</v>
      </c>
      <c r="G14" s="6" t="s">
        <v>93</v>
      </c>
      <c r="H14" s="5" t="s">
        <v>94</v>
      </c>
      <c r="I14" s="5" t="s">
        <v>95</v>
      </c>
      <c r="J14" s="6">
        <v>2534</v>
      </c>
      <c r="K14" s="5" t="s">
        <v>116</v>
      </c>
      <c r="L14" s="6" t="s">
        <v>117</v>
      </c>
      <c r="M14" s="47">
        <v>150</v>
      </c>
      <c r="N14" s="47">
        <v>150</v>
      </c>
      <c r="O14" s="47">
        <v>0</v>
      </c>
      <c r="P14" s="48">
        <v>1508.18</v>
      </c>
      <c r="Q14" s="49">
        <v>1400261333</v>
      </c>
      <c r="R14" s="49">
        <v>106977133</v>
      </c>
    </row>
    <row r="15" spans="1:18">
      <c r="A15" s="5">
        <v>12</v>
      </c>
      <c r="B15" s="5" t="s">
        <v>50</v>
      </c>
      <c r="C15" s="5" t="s">
        <v>89</v>
      </c>
      <c r="D15" s="5" t="s">
        <v>90</v>
      </c>
      <c r="E15" s="6" t="s">
        <v>91</v>
      </c>
      <c r="F15" s="5" t="s">
        <v>92</v>
      </c>
      <c r="G15" s="6" t="s">
        <v>93</v>
      </c>
      <c r="H15" s="5" t="s">
        <v>94</v>
      </c>
      <c r="I15" s="5" t="s">
        <v>95</v>
      </c>
      <c r="J15" s="6">
        <v>2650</v>
      </c>
      <c r="K15" s="5" t="s">
        <v>118</v>
      </c>
      <c r="L15" s="6" t="s">
        <v>119</v>
      </c>
      <c r="M15" s="47">
        <v>50</v>
      </c>
      <c r="N15" s="47">
        <v>50</v>
      </c>
      <c r="O15" s="47">
        <v>0</v>
      </c>
      <c r="P15" s="48">
        <v>488.29</v>
      </c>
      <c r="Q15" s="49">
        <v>488289000</v>
      </c>
      <c r="R15" s="49">
        <v>10033334</v>
      </c>
    </row>
    <row r="16" spans="1:18">
      <c r="A16" s="5">
        <v>13</v>
      </c>
      <c r="B16" s="5" t="s">
        <v>53</v>
      </c>
      <c r="C16" s="5" t="s">
        <v>89</v>
      </c>
      <c r="D16" s="5" t="s">
        <v>90</v>
      </c>
      <c r="E16" s="6" t="s">
        <v>91</v>
      </c>
      <c r="F16" s="5" t="s">
        <v>92</v>
      </c>
      <c r="G16" s="6" t="s">
        <v>93</v>
      </c>
      <c r="H16" s="5" t="s">
        <v>94</v>
      </c>
      <c r="I16" s="5" t="s">
        <v>95</v>
      </c>
      <c r="J16" s="6">
        <v>2785</v>
      </c>
      <c r="K16" s="5" t="s">
        <v>120</v>
      </c>
      <c r="L16" s="6" t="s">
        <v>121</v>
      </c>
      <c r="M16" s="47">
        <v>50</v>
      </c>
      <c r="N16" s="47">
        <v>50</v>
      </c>
      <c r="O16" s="47">
        <v>0</v>
      </c>
      <c r="P16" s="48">
        <v>324.04000000000002</v>
      </c>
      <c r="Q16" s="49">
        <v>324036000</v>
      </c>
      <c r="R16" s="49">
        <v>187663500</v>
      </c>
    </row>
    <row r="17" spans="1:18">
      <c r="A17" s="5">
        <v>14</v>
      </c>
      <c r="B17" s="5" t="s">
        <v>54</v>
      </c>
      <c r="C17" s="5" t="s">
        <v>89</v>
      </c>
      <c r="D17" s="5" t="s">
        <v>90</v>
      </c>
      <c r="E17" s="6" t="s">
        <v>91</v>
      </c>
      <c r="F17" s="5" t="s">
        <v>92</v>
      </c>
      <c r="G17" s="6" t="s">
        <v>93</v>
      </c>
      <c r="H17" s="5" t="s">
        <v>94</v>
      </c>
      <c r="I17" s="5" t="s">
        <v>95</v>
      </c>
      <c r="J17" s="6">
        <v>2575</v>
      </c>
      <c r="K17" s="5" t="s">
        <v>122</v>
      </c>
      <c r="L17" s="6" t="s">
        <v>123</v>
      </c>
      <c r="M17" s="47">
        <v>40</v>
      </c>
      <c r="N17" s="47">
        <v>40</v>
      </c>
      <c r="O17" s="47">
        <v>0</v>
      </c>
      <c r="P17" s="48">
        <v>404.7</v>
      </c>
      <c r="Q17" s="49">
        <v>402002000</v>
      </c>
      <c r="R17" s="49">
        <v>47382308</v>
      </c>
    </row>
    <row r="18" spans="1:18">
      <c r="A18" s="5">
        <v>15</v>
      </c>
      <c r="B18" s="5" t="s">
        <v>56</v>
      </c>
      <c r="C18" s="5" t="s">
        <v>89</v>
      </c>
      <c r="D18" s="5" t="s">
        <v>90</v>
      </c>
      <c r="E18" s="6" t="s">
        <v>91</v>
      </c>
      <c r="F18" s="5" t="s">
        <v>92</v>
      </c>
      <c r="G18" s="6" t="s">
        <v>93</v>
      </c>
      <c r="H18" s="5" t="s">
        <v>94</v>
      </c>
      <c r="I18" s="5" t="s">
        <v>95</v>
      </c>
      <c r="J18" s="6">
        <v>2516</v>
      </c>
      <c r="K18" s="5" t="s">
        <v>124</v>
      </c>
      <c r="L18" s="6" t="s">
        <v>125</v>
      </c>
      <c r="M18" s="47">
        <v>25</v>
      </c>
      <c r="N18" s="47">
        <v>25</v>
      </c>
      <c r="O18" s="47">
        <v>0</v>
      </c>
      <c r="P18" s="48">
        <v>902.11</v>
      </c>
      <c r="Q18" s="49">
        <v>868021634</v>
      </c>
      <c r="R18" s="49">
        <v>173853401</v>
      </c>
    </row>
    <row r="19" spans="1:18">
      <c r="A19" s="5">
        <v>16</v>
      </c>
      <c r="B19" s="5" t="s">
        <v>57</v>
      </c>
      <c r="C19" s="5" t="s">
        <v>89</v>
      </c>
      <c r="D19" s="5" t="s">
        <v>90</v>
      </c>
      <c r="E19" s="6" t="s">
        <v>91</v>
      </c>
      <c r="F19" s="5" t="s">
        <v>92</v>
      </c>
      <c r="G19" s="6" t="s">
        <v>93</v>
      </c>
      <c r="H19" s="5" t="s">
        <v>94</v>
      </c>
      <c r="I19" s="5" t="s">
        <v>95</v>
      </c>
      <c r="J19" s="6">
        <v>2457</v>
      </c>
      <c r="K19" s="5" t="s">
        <v>126</v>
      </c>
      <c r="L19" s="6" t="s">
        <v>127</v>
      </c>
      <c r="M19" s="47">
        <v>150</v>
      </c>
      <c r="N19" s="47">
        <v>150</v>
      </c>
      <c r="O19" s="47">
        <v>0</v>
      </c>
      <c r="P19" s="48">
        <v>595.84</v>
      </c>
      <c r="Q19" s="49">
        <v>575622596</v>
      </c>
      <c r="R19" s="49">
        <v>81600000</v>
      </c>
    </row>
    <row r="20" spans="1:18">
      <c r="A20" s="5">
        <v>17</v>
      </c>
      <c r="B20" s="5" t="s">
        <v>60</v>
      </c>
      <c r="C20" s="5" t="s">
        <v>89</v>
      </c>
      <c r="D20" s="5" t="s">
        <v>90</v>
      </c>
      <c r="E20" s="6" t="s">
        <v>91</v>
      </c>
      <c r="F20" s="5" t="s">
        <v>92</v>
      </c>
      <c r="G20" s="6" t="s">
        <v>93</v>
      </c>
      <c r="H20" s="5" t="s">
        <v>94</v>
      </c>
      <c r="I20" s="5" t="s">
        <v>95</v>
      </c>
      <c r="J20" s="6">
        <v>2410</v>
      </c>
      <c r="K20" s="5" t="s">
        <v>128</v>
      </c>
      <c r="L20" s="6" t="s">
        <v>129</v>
      </c>
      <c r="M20" s="47">
        <v>50</v>
      </c>
      <c r="N20" s="47">
        <v>50</v>
      </c>
      <c r="O20" s="47">
        <v>0</v>
      </c>
      <c r="P20" s="48">
        <v>310</v>
      </c>
      <c r="Q20" s="49">
        <v>306585902</v>
      </c>
      <c r="R20" s="49">
        <v>55761334</v>
      </c>
    </row>
    <row r="21" spans="1:18">
      <c r="A21" s="5">
        <v>18</v>
      </c>
      <c r="B21" s="5" t="s">
        <v>63</v>
      </c>
      <c r="C21" s="5" t="s">
        <v>89</v>
      </c>
      <c r="D21" s="5" t="s">
        <v>90</v>
      </c>
      <c r="E21" s="6" t="s">
        <v>91</v>
      </c>
      <c r="F21" s="5" t="s">
        <v>92</v>
      </c>
      <c r="G21" s="6" t="s">
        <v>93</v>
      </c>
      <c r="H21" s="5" t="s">
        <v>94</v>
      </c>
      <c r="I21" s="5" t="s">
        <v>95</v>
      </c>
      <c r="J21" s="6">
        <v>2704</v>
      </c>
      <c r="K21" s="5" t="s">
        <v>130</v>
      </c>
      <c r="L21" s="6" t="s">
        <v>131</v>
      </c>
      <c r="M21" s="47">
        <v>120</v>
      </c>
      <c r="N21" s="47">
        <v>120</v>
      </c>
      <c r="O21" s="47">
        <v>0</v>
      </c>
      <c r="P21" s="48">
        <v>1165.1300000000001</v>
      </c>
      <c r="Q21" s="49">
        <v>1165008115</v>
      </c>
      <c r="R21" s="49">
        <v>0</v>
      </c>
    </row>
    <row r="22" spans="1:18">
      <c r="A22" s="5">
        <v>19</v>
      </c>
      <c r="B22" s="5" t="s">
        <v>66</v>
      </c>
      <c r="C22" s="5" t="s">
        <v>89</v>
      </c>
      <c r="D22" s="5" t="s">
        <v>90</v>
      </c>
      <c r="E22" s="6" t="s">
        <v>91</v>
      </c>
      <c r="F22" s="5" t="s">
        <v>92</v>
      </c>
      <c r="G22" s="6" t="s">
        <v>93</v>
      </c>
      <c r="H22" s="5" t="s">
        <v>94</v>
      </c>
      <c r="I22" s="5" t="s">
        <v>95</v>
      </c>
      <c r="J22" s="6">
        <v>2239</v>
      </c>
      <c r="K22" s="5" t="s">
        <v>132</v>
      </c>
      <c r="L22" s="6" t="s">
        <v>103</v>
      </c>
      <c r="M22" s="47">
        <v>200</v>
      </c>
      <c r="N22" s="47">
        <v>230</v>
      </c>
      <c r="O22" s="47">
        <v>0</v>
      </c>
      <c r="P22" s="48">
        <v>2098</v>
      </c>
      <c r="Q22" s="49">
        <v>2098000000</v>
      </c>
      <c r="R22" s="49">
        <v>58760000</v>
      </c>
    </row>
    <row r="23" spans="1:18">
      <c r="A23" s="5">
        <v>20</v>
      </c>
      <c r="B23" s="5" t="s">
        <v>133</v>
      </c>
      <c r="C23" s="5" t="s">
        <v>89</v>
      </c>
      <c r="D23" s="5" t="s">
        <v>90</v>
      </c>
      <c r="E23" s="6" t="s">
        <v>91</v>
      </c>
      <c r="F23" s="5" t="s">
        <v>92</v>
      </c>
      <c r="G23" s="6" t="s">
        <v>93</v>
      </c>
      <c r="H23" s="5" t="s">
        <v>94</v>
      </c>
      <c r="I23" s="5" t="s">
        <v>95</v>
      </c>
      <c r="J23" s="6">
        <v>2315</v>
      </c>
      <c r="K23" s="5" t="s">
        <v>134</v>
      </c>
      <c r="L23" s="6" t="s">
        <v>135</v>
      </c>
      <c r="M23" s="47">
        <v>30</v>
      </c>
      <c r="N23" s="47">
        <v>30</v>
      </c>
      <c r="O23" s="47">
        <v>0</v>
      </c>
      <c r="P23" s="48">
        <v>690</v>
      </c>
      <c r="Q23" s="49">
        <v>623570432</v>
      </c>
      <c r="R23" s="49">
        <v>54066062</v>
      </c>
    </row>
    <row r="24" spans="1:18">
      <c r="A24" s="62" t="s">
        <v>136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50">
        <f t="shared" ref="M24:R24" si="0">SUM(M4:M23)</f>
        <v>2172</v>
      </c>
      <c r="N24" s="50">
        <f t="shared" si="0"/>
        <v>2153</v>
      </c>
      <c r="O24" s="50">
        <f t="shared" si="0"/>
        <v>589</v>
      </c>
      <c r="P24" s="51">
        <f t="shared" si="0"/>
        <v>18373.480000000003</v>
      </c>
      <c r="Q24" s="52">
        <f t="shared" si="0"/>
        <v>17940471203</v>
      </c>
      <c r="R24" s="52">
        <f t="shared" si="0"/>
        <v>2836785763</v>
      </c>
    </row>
    <row r="26" spans="1:18">
      <c r="C26" s="64" t="s">
        <v>137</v>
      </c>
      <c r="D26" s="64"/>
      <c r="E26" s="64"/>
      <c r="F26" s="64"/>
      <c r="G26" s="64"/>
      <c r="H26" s="64"/>
      <c r="I26" s="64"/>
      <c r="J26" s="64"/>
      <c r="K26" s="64"/>
      <c r="L26" s="64"/>
      <c r="M26" s="64"/>
    </row>
  </sheetData>
  <mergeCells count="4">
    <mergeCell ref="M2:O2"/>
    <mergeCell ref="P2:R2"/>
    <mergeCell ref="A24:L24"/>
    <mergeCell ref="C26:M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27"/>
  <sheetViews>
    <sheetView tabSelected="1" topLeftCell="L1" workbookViewId="0">
      <selection activeCell="X11" sqref="X11"/>
    </sheetView>
  </sheetViews>
  <sheetFormatPr baseColWidth="10" defaultColWidth="10.875" defaultRowHeight="15"/>
  <cols>
    <col min="1" max="1" width="8.625" style="10" bestFit="1" customWidth="1"/>
    <col min="2" max="2" width="15.5" style="10" bestFit="1" customWidth="1"/>
    <col min="3" max="19" width="10.875" style="25"/>
    <col min="20" max="20" width="26.75" style="25" customWidth="1"/>
    <col min="21" max="21" width="10.875" style="25"/>
    <col min="22" max="22" width="16.125" style="25" bestFit="1" customWidth="1"/>
    <col min="23" max="16384" width="10.875" style="25"/>
  </cols>
  <sheetData>
    <row r="4" spans="1:22" ht="76.5">
      <c r="A4" s="17" t="s">
        <v>138</v>
      </c>
      <c r="B4" s="17" t="s">
        <v>139</v>
      </c>
      <c r="C4" s="18" t="s">
        <v>140</v>
      </c>
      <c r="D4" s="17" t="s">
        <v>141</v>
      </c>
      <c r="E4" s="17" t="s">
        <v>142</v>
      </c>
      <c r="F4" s="19" t="s">
        <v>143</v>
      </c>
      <c r="G4" s="17" t="s">
        <v>144</v>
      </c>
      <c r="H4" s="17" t="s">
        <v>145</v>
      </c>
      <c r="I4" s="17" t="s">
        <v>146</v>
      </c>
      <c r="J4" s="20" t="s">
        <v>147</v>
      </c>
      <c r="K4" s="20" t="s">
        <v>148</v>
      </c>
      <c r="L4" s="20" t="s">
        <v>5</v>
      </c>
      <c r="M4" s="21" t="s">
        <v>149</v>
      </c>
      <c r="N4" s="20" t="s">
        <v>150</v>
      </c>
      <c r="O4" s="22" t="s">
        <v>151</v>
      </c>
      <c r="P4" s="17" t="s">
        <v>152</v>
      </c>
      <c r="Q4" s="17" t="s">
        <v>153</v>
      </c>
      <c r="R4" s="17" t="s">
        <v>154</v>
      </c>
      <c r="S4" s="17" t="s">
        <v>155</v>
      </c>
      <c r="T4" s="21" t="s">
        <v>156</v>
      </c>
      <c r="U4" s="23" t="s">
        <v>157</v>
      </c>
      <c r="V4" s="24" t="s">
        <v>163</v>
      </c>
    </row>
    <row r="5" spans="1:22">
      <c r="A5" s="5">
        <v>1</v>
      </c>
      <c r="B5" s="5" t="s">
        <v>15</v>
      </c>
      <c r="C5" s="6">
        <v>26042</v>
      </c>
      <c r="D5" s="26" t="s">
        <v>91</v>
      </c>
      <c r="E5" s="6">
        <v>58</v>
      </c>
      <c r="F5" s="27" t="s">
        <v>95</v>
      </c>
      <c r="G5" s="26" t="s">
        <v>93</v>
      </c>
      <c r="H5" s="26" t="s">
        <v>94</v>
      </c>
      <c r="I5" s="26" t="s">
        <v>92</v>
      </c>
      <c r="J5" s="26"/>
      <c r="K5" s="26" t="s">
        <v>89</v>
      </c>
      <c r="L5" s="26" t="s">
        <v>90</v>
      </c>
      <c r="M5" s="27" t="s">
        <v>97</v>
      </c>
      <c r="N5" s="27" t="s">
        <v>158</v>
      </c>
      <c r="O5" s="28">
        <v>281</v>
      </c>
      <c r="P5" s="29">
        <v>700</v>
      </c>
      <c r="Q5" s="30">
        <v>9.4370146678170834E-3</v>
      </c>
      <c r="R5" s="29" t="s">
        <v>159</v>
      </c>
      <c r="S5" s="31">
        <v>2604</v>
      </c>
      <c r="T5" s="32" t="s">
        <v>96</v>
      </c>
      <c r="U5" s="69">
        <v>67</v>
      </c>
      <c r="V5" s="33">
        <v>740489000</v>
      </c>
    </row>
    <row r="6" spans="1:22">
      <c r="A6" s="54">
        <v>2</v>
      </c>
      <c r="B6" s="54" t="s">
        <v>21</v>
      </c>
      <c r="C6" s="35">
        <v>25002</v>
      </c>
      <c r="D6" s="34" t="s">
        <v>91</v>
      </c>
      <c r="E6" s="35">
        <v>58</v>
      </c>
      <c r="F6" s="36" t="s">
        <v>95</v>
      </c>
      <c r="G6" s="34" t="s">
        <v>93</v>
      </c>
      <c r="H6" s="34" t="s">
        <v>94</v>
      </c>
      <c r="I6" s="34" t="s">
        <v>92</v>
      </c>
      <c r="J6" s="34"/>
      <c r="K6" s="34" t="s">
        <v>89</v>
      </c>
      <c r="L6" s="34" t="s">
        <v>90</v>
      </c>
      <c r="M6" s="36" t="s">
        <v>99</v>
      </c>
      <c r="N6" s="36" t="s">
        <v>158</v>
      </c>
      <c r="O6" s="28">
        <v>177</v>
      </c>
      <c r="P6" s="29">
        <v>264</v>
      </c>
      <c r="Q6" s="37">
        <v>8.4415169150092728E-3</v>
      </c>
      <c r="R6" s="29" t="s">
        <v>159</v>
      </c>
      <c r="S6" s="31">
        <v>2500</v>
      </c>
      <c r="T6" s="32" t="s">
        <v>98</v>
      </c>
      <c r="U6" s="69">
        <v>39</v>
      </c>
      <c r="V6" s="38">
        <v>316588000</v>
      </c>
    </row>
    <row r="7" spans="1:22">
      <c r="A7" s="5">
        <v>3</v>
      </c>
      <c r="B7" s="5" t="s">
        <v>23</v>
      </c>
      <c r="C7" s="6">
        <v>28902</v>
      </c>
      <c r="D7" s="26" t="s">
        <v>91</v>
      </c>
      <c r="E7" s="6">
        <v>58</v>
      </c>
      <c r="F7" s="27" t="s">
        <v>95</v>
      </c>
      <c r="G7" s="26" t="s">
        <v>93</v>
      </c>
      <c r="H7" s="26" t="s">
        <v>94</v>
      </c>
      <c r="I7" s="26" t="s">
        <v>92</v>
      </c>
      <c r="J7" s="26"/>
      <c r="K7" s="26" t="s">
        <v>89</v>
      </c>
      <c r="L7" s="26" t="s">
        <v>90</v>
      </c>
      <c r="M7" s="27" t="s">
        <v>101</v>
      </c>
      <c r="N7" s="27" t="s">
        <v>158</v>
      </c>
      <c r="O7" s="28">
        <v>200</v>
      </c>
      <c r="P7" s="29">
        <v>375</v>
      </c>
      <c r="Q7" s="30">
        <v>7.7575506826644599E-3</v>
      </c>
      <c r="R7" s="29" t="s">
        <v>159</v>
      </c>
      <c r="S7" s="31">
        <v>2890</v>
      </c>
      <c r="T7" s="32" t="s">
        <v>100</v>
      </c>
      <c r="U7" s="69">
        <v>48</v>
      </c>
      <c r="V7" s="33">
        <v>445000000</v>
      </c>
    </row>
    <row r="8" spans="1:22">
      <c r="A8" s="5">
        <v>4</v>
      </c>
      <c r="B8" s="5" t="s">
        <v>26</v>
      </c>
      <c r="C8" s="6">
        <v>26081</v>
      </c>
      <c r="D8" s="26" t="s">
        <v>91</v>
      </c>
      <c r="E8" s="6">
        <v>58</v>
      </c>
      <c r="F8" s="27" t="s">
        <v>95</v>
      </c>
      <c r="G8" s="26" t="s">
        <v>93</v>
      </c>
      <c r="H8" s="26" t="s">
        <v>94</v>
      </c>
      <c r="I8" s="26" t="s">
        <v>92</v>
      </c>
      <c r="J8" s="26"/>
      <c r="K8" s="26" t="s">
        <v>89</v>
      </c>
      <c r="L8" s="26" t="s">
        <v>90</v>
      </c>
      <c r="M8" s="27" t="s">
        <v>160</v>
      </c>
      <c r="N8" s="27" t="s">
        <v>158</v>
      </c>
      <c r="O8" s="28">
        <v>800</v>
      </c>
      <c r="P8" s="29">
        <v>1215</v>
      </c>
      <c r="Q8" s="37">
        <v>9.9753694581280784E-3</v>
      </c>
      <c r="R8" s="29" t="s">
        <v>159</v>
      </c>
      <c r="S8" s="31">
        <v>2608</v>
      </c>
      <c r="T8" s="32" t="s">
        <v>102</v>
      </c>
      <c r="U8" s="69">
        <v>200</v>
      </c>
      <c r="V8" s="33">
        <v>1500000000</v>
      </c>
    </row>
    <row r="9" spans="1:22">
      <c r="A9" s="54">
        <v>5</v>
      </c>
      <c r="B9" s="54" t="s">
        <v>30</v>
      </c>
      <c r="C9" s="35">
        <v>25702</v>
      </c>
      <c r="D9" s="34" t="s">
        <v>91</v>
      </c>
      <c r="E9" s="35">
        <v>58</v>
      </c>
      <c r="F9" s="36" t="s">
        <v>95</v>
      </c>
      <c r="G9" s="34" t="s">
        <v>93</v>
      </c>
      <c r="H9" s="34" t="s">
        <v>94</v>
      </c>
      <c r="I9" s="34" t="s">
        <v>92</v>
      </c>
      <c r="J9" s="34"/>
      <c r="K9" s="34" t="s">
        <v>89</v>
      </c>
      <c r="L9" s="34" t="s">
        <v>90</v>
      </c>
      <c r="M9" s="36" t="s">
        <v>105</v>
      </c>
      <c r="N9" s="36" t="s">
        <v>158</v>
      </c>
      <c r="O9" s="28">
        <v>1000</v>
      </c>
      <c r="P9" s="29">
        <v>1160</v>
      </c>
      <c r="Q9" s="37">
        <v>9.5663791255009983E-3</v>
      </c>
      <c r="R9" s="29" t="s">
        <v>159</v>
      </c>
      <c r="S9" s="31">
        <v>2570</v>
      </c>
      <c r="T9" s="32" t="s">
        <v>104</v>
      </c>
      <c r="U9" s="70">
        <v>250</v>
      </c>
      <c r="V9" s="39">
        <v>1215680000</v>
      </c>
    </row>
    <row r="10" spans="1:22">
      <c r="A10" s="54">
        <v>6</v>
      </c>
      <c r="B10" s="54" t="s">
        <v>33</v>
      </c>
      <c r="C10" s="35">
        <v>28791</v>
      </c>
      <c r="D10" s="34" t="s">
        <v>91</v>
      </c>
      <c r="E10" s="35">
        <v>58</v>
      </c>
      <c r="F10" s="36" t="s">
        <v>95</v>
      </c>
      <c r="G10" s="34" t="s">
        <v>93</v>
      </c>
      <c r="H10" s="34" t="s">
        <v>94</v>
      </c>
      <c r="I10" s="34" t="s">
        <v>92</v>
      </c>
      <c r="J10" s="34"/>
      <c r="K10" s="34" t="s">
        <v>89</v>
      </c>
      <c r="L10" s="34" t="s">
        <v>90</v>
      </c>
      <c r="M10" s="36" t="s">
        <v>107</v>
      </c>
      <c r="N10" s="36" t="s">
        <v>158</v>
      </c>
      <c r="O10" s="28">
        <v>300</v>
      </c>
      <c r="P10" s="29">
        <v>492.67</v>
      </c>
      <c r="Q10" s="37">
        <v>1.0000044654836383E-2</v>
      </c>
      <c r="R10" s="29" t="s">
        <v>159</v>
      </c>
      <c r="S10" s="31">
        <v>2879</v>
      </c>
      <c r="T10" s="32" t="s">
        <v>106</v>
      </c>
      <c r="U10" s="69">
        <v>75</v>
      </c>
      <c r="V10" s="38">
        <v>511090000</v>
      </c>
    </row>
    <row r="11" spans="1:22">
      <c r="A11" s="54">
        <v>7</v>
      </c>
      <c r="B11" s="54" t="s">
        <v>37</v>
      </c>
      <c r="C11" s="35">
        <v>28261</v>
      </c>
      <c r="D11" s="34" t="s">
        <v>91</v>
      </c>
      <c r="E11" s="35">
        <v>58</v>
      </c>
      <c r="F11" s="36" t="s">
        <v>95</v>
      </c>
      <c r="G11" s="34" t="s">
        <v>93</v>
      </c>
      <c r="H11" s="34" t="s">
        <v>94</v>
      </c>
      <c r="I11" s="34" t="s">
        <v>92</v>
      </c>
      <c r="J11" s="34"/>
      <c r="K11" s="34" t="s">
        <v>89</v>
      </c>
      <c r="L11" s="34" t="s">
        <v>90</v>
      </c>
      <c r="M11" s="36" t="s">
        <v>109</v>
      </c>
      <c r="N11" s="36" t="s">
        <v>158</v>
      </c>
      <c r="O11" s="28">
        <v>850</v>
      </c>
      <c r="P11" s="29">
        <v>1397.880844</v>
      </c>
      <c r="Q11" s="37">
        <v>9.6999999984178891E-3</v>
      </c>
      <c r="R11" s="29" t="s">
        <v>159</v>
      </c>
      <c r="S11" s="31">
        <v>2826</v>
      </c>
      <c r="T11" s="32" t="s">
        <v>108</v>
      </c>
      <c r="U11" s="69">
        <v>212.5</v>
      </c>
      <c r="V11" s="38">
        <v>1539044000</v>
      </c>
    </row>
    <row r="12" spans="1:22">
      <c r="A12" s="54">
        <v>8</v>
      </c>
      <c r="B12" s="54" t="s">
        <v>41</v>
      </c>
      <c r="C12" s="35">
        <v>25171</v>
      </c>
      <c r="D12" s="34" t="s">
        <v>91</v>
      </c>
      <c r="E12" s="35">
        <v>58</v>
      </c>
      <c r="F12" s="36" t="s">
        <v>95</v>
      </c>
      <c r="G12" s="34" t="s">
        <v>93</v>
      </c>
      <c r="H12" s="34" t="s">
        <v>94</v>
      </c>
      <c r="I12" s="34" t="s">
        <v>92</v>
      </c>
      <c r="J12" s="34"/>
      <c r="K12" s="34" t="s">
        <v>89</v>
      </c>
      <c r="L12" s="34" t="s">
        <v>90</v>
      </c>
      <c r="M12" s="36" t="s">
        <v>111</v>
      </c>
      <c r="N12" s="36" t="s">
        <v>158</v>
      </c>
      <c r="O12" s="28">
        <v>1000</v>
      </c>
      <c r="P12" s="29">
        <v>1684</v>
      </c>
      <c r="Q12" s="37">
        <v>1.0021065660592934E-2</v>
      </c>
      <c r="R12" s="29" t="s">
        <v>159</v>
      </c>
      <c r="S12" s="31">
        <v>2517</v>
      </c>
      <c r="T12" s="32" t="s">
        <v>110</v>
      </c>
      <c r="U12" s="69">
        <v>260</v>
      </c>
      <c r="V12" s="38">
        <v>1889377000</v>
      </c>
    </row>
    <row r="13" spans="1:22">
      <c r="A13" s="54">
        <v>9</v>
      </c>
      <c r="B13" s="54" t="s">
        <v>43</v>
      </c>
      <c r="C13" s="35">
        <v>24161</v>
      </c>
      <c r="D13" s="34" t="s">
        <v>91</v>
      </c>
      <c r="E13" s="35">
        <v>58</v>
      </c>
      <c r="F13" s="36" t="s">
        <v>95</v>
      </c>
      <c r="G13" s="34" t="s">
        <v>93</v>
      </c>
      <c r="H13" s="34" t="s">
        <v>94</v>
      </c>
      <c r="I13" s="34" t="s">
        <v>92</v>
      </c>
      <c r="J13" s="34"/>
      <c r="K13" s="34" t="s">
        <v>89</v>
      </c>
      <c r="L13" s="34" t="s">
        <v>90</v>
      </c>
      <c r="M13" s="36" t="s">
        <v>113</v>
      </c>
      <c r="N13" s="36" t="s">
        <v>158</v>
      </c>
      <c r="O13" s="28">
        <v>180</v>
      </c>
      <c r="P13" s="29">
        <v>513</v>
      </c>
      <c r="Q13" s="37">
        <v>9.4894561598224195E-3</v>
      </c>
      <c r="R13" s="29" t="s">
        <v>159</v>
      </c>
      <c r="S13" s="31">
        <v>2416</v>
      </c>
      <c r="T13" s="32" t="s">
        <v>112</v>
      </c>
      <c r="U13" s="69">
        <v>45</v>
      </c>
      <c r="V13" s="38">
        <v>590000000</v>
      </c>
    </row>
    <row r="14" spans="1:22">
      <c r="A14" s="54">
        <v>10</v>
      </c>
      <c r="B14" s="54" t="s">
        <v>44</v>
      </c>
      <c r="C14" s="35">
        <v>25091</v>
      </c>
      <c r="D14" s="34" t="s">
        <v>91</v>
      </c>
      <c r="E14" s="35">
        <v>58</v>
      </c>
      <c r="F14" s="36" t="s">
        <v>95</v>
      </c>
      <c r="G14" s="34" t="s">
        <v>93</v>
      </c>
      <c r="H14" s="34" t="s">
        <v>94</v>
      </c>
      <c r="I14" s="34" t="s">
        <v>92</v>
      </c>
      <c r="J14" s="34"/>
      <c r="K14" s="34" t="s">
        <v>89</v>
      </c>
      <c r="L14" s="34" t="s">
        <v>90</v>
      </c>
      <c r="M14" s="36" t="s">
        <v>115</v>
      </c>
      <c r="N14" s="36" t="s">
        <v>158</v>
      </c>
      <c r="O14" s="28">
        <v>400</v>
      </c>
      <c r="P14" s="29">
        <v>1012</v>
      </c>
      <c r="Q14" s="37">
        <v>9.6922796969725993E-3</v>
      </c>
      <c r="R14" s="29" t="s">
        <v>159</v>
      </c>
      <c r="S14" s="31">
        <v>2509</v>
      </c>
      <c r="T14" s="32" t="s">
        <v>114</v>
      </c>
      <c r="U14" s="69">
        <v>100</v>
      </c>
      <c r="V14" s="38">
        <v>1000000000</v>
      </c>
    </row>
    <row r="15" spans="1:22">
      <c r="A15" s="54">
        <v>11</v>
      </c>
      <c r="B15" s="54" t="s">
        <v>47</v>
      </c>
      <c r="C15" s="35">
        <v>25342</v>
      </c>
      <c r="D15" s="34" t="s">
        <v>91</v>
      </c>
      <c r="E15" s="35">
        <v>58</v>
      </c>
      <c r="F15" s="36" t="s">
        <v>95</v>
      </c>
      <c r="G15" s="34" t="s">
        <v>93</v>
      </c>
      <c r="H15" s="34" t="s">
        <v>94</v>
      </c>
      <c r="I15" s="34" t="s">
        <v>92</v>
      </c>
      <c r="J15" s="34"/>
      <c r="K15" s="34" t="s">
        <v>89</v>
      </c>
      <c r="L15" s="34" t="s">
        <v>90</v>
      </c>
      <c r="M15" s="36" t="s">
        <v>117</v>
      </c>
      <c r="N15" s="36" t="s">
        <v>158</v>
      </c>
      <c r="O15" s="28">
        <v>500</v>
      </c>
      <c r="P15" s="29">
        <v>1402.1572200000001</v>
      </c>
      <c r="Q15" s="37">
        <v>9.4599899974257187E-3</v>
      </c>
      <c r="R15" s="29" t="s">
        <v>159</v>
      </c>
      <c r="S15" s="31">
        <v>2534</v>
      </c>
      <c r="T15" s="32" t="s">
        <v>116</v>
      </c>
      <c r="U15" s="69">
        <v>150</v>
      </c>
      <c r="V15" s="38">
        <v>2000000000</v>
      </c>
    </row>
    <row r="16" spans="1:22">
      <c r="A16" s="54">
        <v>12</v>
      </c>
      <c r="B16" s="54" t="s">
        <v>50</v>
      </c>
      <c r="C16" s="35">
        <v>26501</v>
      </c>
      <c r="D16" s="34" t="s">
        <v>91</v>
      </c>
      <c r="E16" s="35">
        <v>58</v>
      </c>
      <c r="F16" s="36" t="s">
        <v>95</v>
      </c>
      <c r="G16" s="34" t="s">
        <v>93</v>
      </c>
      <c r="H16" s="34" t="s">
        <v>94</v>
      </c>
      <c r="I16" s="34" t="s">
        <v>92</v>
      </c>
      <c r="J16" s="34"/>
      <c r="K16" s="34" t="s">
        <v>89</v>
      </c>
      <c r="L16" s="34" t="s">
        <v>90</v>
      </c>
      <c r="M16" s="36" t="s">
        <v>119</v>
      </c>
      <c r="N16" s="36" t="s">
        <v>158</v>
      </c>
      <c r="O16" s="28">
        <v>200</v>
      </c>
      <c r="P16" s="29">
        <v>430</v>
      </c>
      <c r="Q16" s="37">
        <v>1.0001628172028005E-2</v>
      </c>
      <c r="R16" s="29" t="s">
        <v>159</v>
      </c>
      <c r="S16" s="31">
        <v>2650</v>
      </c>
      <c r="T16" s="32" t="s">
        <v>118</v>
      </c>
      <c r="U16" s="69">
        <v>50</v>
      </c>
      <c r="V16" s="38">
        <v>509774000</v>
      </c>
    </row>
    <row r="17" spans="1:22">
      <c r="A17" s="54">
        <v>13</v>
      </c>
      <c r="B17" s="54" t="s">
        <v>53</v>
      </c>
      <c r="C17" s="35">
        <v>27851</v>
      </c>
      <c r="D17" s="34" t="s">
        <v>91</v>
      </c>
      <c r="E17" s="35">
        <v>58</v>
      </c>
      <c r="F17" s="36" t="s">
        <v>95</v>
      </c>
      <c r="G17" s="34" t="s">
        <v>93</v>
      </c>
      <c r="H17" s="34" t="s">
        <v>94</v>
      </c>
      <c r="I17" s="34" t="s">
        <v>92</v>
      </c>
      <c r="J17" s="34"/>
      <c r="K17" s="34" t="s">
        <v>89</v>
      </c>
      <c r="L17" s="34" t="s">
        <v>90</v>
      </c>
      <c r="M17" s="36" t="s">
        <v>121</v>
      </c>
      <c r="N17" s="36" t="s">
        <v>158</v>
      </c>
      <c r="O17" s="28">
        <v>200</v>
      </c>
      <c r="P17" s="29">
        <v>325</v>
      </c>
      <c r="Q17" s="37">
        <v>1.0013248297747789E-2</v>
      </c>
      <c r="R17" s="29" t="s">
        <v>159</v>
      </c>
      <c r="S17" s="31">
        <v>2785</v>
      </c>
      <c r="T17" s="32" t="s">
        <v>120</v>
      </c>
      <c r="U17" s="69">
        <v>50</v>
      </c>
      <c r="V17" s="40">
        <v>313830000</v>
      </c>
    </row>
    <row r="18" spans="1:22">
      <c r="A18" s="54">
        <v>14</v>
      </c>
      <c r="B18" s="54" t="s">
        <v>54</v>
      </c>
      <c r="C18" s="35">
        <v>25751</v>
      </c>
      <c r="D18" s="34" t="s">
        <v>91</v>
      </c>
      <c r="E18" s="35">
        <v>58</v>
      </c>
      <c r="F18" s="36" t="s">
        <v>95</v>
      </c>
      <c r="G18" s="34" t="s">
        <v>93</v>
      </c>
      <c r="H18" s="34" t="s">
        <v>94</v>
      </c>
      <c r="I18" s="34" t="s">
        <v>92</v>
      </c>
      <c r="J18" s="34"/>
      <c r="K18" s="34" t="s">
        <v>89</v>
      </c>
      <c r="L18" s="34" t="s">
        <v>90</v>
      </c>
      <c r="M18" s="36" t="s">
        <v>123</v>
      </c>
      <c r="N18" s="36" t="s">
        <v>158</v>
      </c>
      <c r="O18" s="28">
        <v>160</v>
      </c>
      <c r="P18" s="29">
        <v>353.30758800000001</v>
      </c>
      <c r="Q18" s="37">
        <v>9.5200000070898658E-3</v>
      </c>
      <c r="R18" s="29" t="s">
        <v>159</v>
      </c>
      <c r="S18" s="31">
        <v>2575</v>
      </c>
      <c r="T18" s="32" t="s">
        <v>122</v>
      </c>
      <c r="U18" s="69">
        <v>40</v>
      </c>
      <c r="V18" s="38">
        <v>429412000</v>
      </c>
    </row>
    <row r="19" spans="1:22">
      <c r="A19" s="54">
        <v>15</v>
      </c>
      <c r="B19" s="54" t="s">
        <v>56</v>
      </c>
      <c r="C19" s="35">
        <v>25161</v>
      </c>
      <c r="D19" s="34" t="s">
        <v>91</v>
      </c>
      <c r="E19" s="35">
        <v>58</v>
      </c>
      <c r="F19" s="36" t="s">
        <v>95</v>
      </c>
      <c r="G19" s="34" t="s">
        <v>93</v>
      </c>
      <c r="H19" s="34" t="s">
        <v>94</v>
      </c>
      <c r="I19" s="34" t="s">
        <v>92</v>
      </c>
      <c r="J19" s="34"/>
      <c r="K19" s="34" t="s">
        <v>89</v>
      </c>
      <c r="L19" s="34" t="s">
        <v>90</v>
      </c>
      <c r="M19" s="36" t="s">
        <v>125</v>
      </c>
      <c r="N19" s="36" t="s">
        <v>158</v>
      </c>
      <c r="O19" s="28">
        <v>100</v>
      </c>
      <c r="P19" s="29">
        <v>341</v>
      </c>
      <c r="Q19" s="37">
        <v>9.9900392570457606E-3</v>
      </c>
      <c r="R19" s="29" t="s">
        <v>159</v>
      </c>
      <c r="S19" s="31">
        <v>2516</v>
      </c>
      <c r="T19" s="32" t="s">
        <v>124</v>
      </c>
      <c r="U19" s="69">
        <v>25</v>
      </c>
      <c r="V19" s="38">
        <v>341581000</v>
      </c>
    </row>
    <row r="20" spans="1:22">
      <c r="A20" s="54">
        <v>16</v>
      </c>
      <c r="B20" s="54" t="s">
        <v>57</v>
      </c>
      <c r="C20" s="35">
        <v>24571</v>
      </c>
      <c r="D20" s="34" t="s">
        <v>91</v>
      </c>
      <c r="E20" s="35">
        <v>58</v>
      </c>
      <c r="F20" s="36" t="s">
        <v>95</v>
      </c>
      <c r="G20" s="34" t="s">
        <v>93</v>
      </c>
      <c r="H20" s="34" t="s">
        <v>94</v>
      </c>
      <c r="I20" s="34" t="s">
        <v>92</v>
      </c>
      <c r="J20" s="34"/>
      <c r="K20" s="34" t="s">
        <v>89</v>
      </c>
      <c r="L20" s="34" t="s">
        <v>90</v>
      </c>
      <c r="M20" s="36" t="s">
        <v>127</v>
      </c>
      <c r="N20" s="36" t="s">
        <v>158</v>
      </c>
      <c r="O20" s="28">
        <v>600</v>
      </c>
      <c r="P20" s="29">
        <v>533</v>
      </c>
      <c r="Q20" s="37">
        <v>1.0023507287259051E-2</v>
      </c>
      <c r="R20" s="29" t="s">
        <v>159</v>
      </c>
      <c r="S20" s="31">
        <v>2457</v>
      </c>
      <c r="T20" s="32" t="s">
        <v>126</v>
      </c>
      <c r="U20" s="69">
        <v>150</v>
      </c>
      <c r="V20" s="41">
        <v>593519000</v>
      </c>
    </row>
    <row r="21" spans="1:22">
      <c r="A21" s="54">
        <v>17</v>
      </c>
      <c r="B21" s="54" t="s">
        <v>60</v>
      </c>
      <c r="C21" s="35">
        <v>24101</v>
      </c>
      <c r="D21" s="34" t="s">
        <v>91</v>
      </c>
      <c r="E21" s="35">
        <v>58</v>
      </c>
      <c r="F21" s="36" t="s">
        <v>95</v>
      </c>
      <c r="G21" s="34" t="s">
        <v>93</v>
      </c>
      <c r="H21" s="34" t="s">
        <v>94</v>
      </c>
      <c r="I21" s="34" t="s">
        <v>92</v>
      </c>
      <c r="J21" s="34"/>
      <c r="K21" s="34" t="s">
        <v>89</v>
      </c>
      <c r="L21" s="34" t="s">
        <v>90</v>
      </c>
      <c r="M21" s="36" t="s">
        <v>129</v>
      </c>
      <c r="N21" s="36" t="s">
        <v>158</v>
      </c>
      <c r="O21" s="28">
        <v>200</v>
      </c>
      <c r="P21" s="29">
        <v>269</v>
      </c>
      <c r="Q21" s="37">
        <v>9.7626478914132255E-3</v>
      </c>
      <c r="R21" s="29" t="s">
        <v>159</v>
      </c>
      <c r="S21" s="31">
        <v>2410</v>
      </c>
      <c r="T21" s="32" t="s">
        <v>128</v>
      </c>
      <c r="U21" s="69">
        <v>50</v>
      </c>
      <c r="V21" s="38">
        <v>298000000</v>
      </c>
    </row>
    <row r="22" spans="1:22">
      <c r="A22" s="54">
        <v>18</v>
      </c>
      <c r="B22" s="54" t="s">
        <v>63</v>
      </c>
      <c r="C22" s="35">
        <v>27041</v>
      </c>
      <c r="D22" s="34" t="s">
        <v>91</v>
      </c>
      <c r="E22" s="35">
        <v>58</v>
      </c>
      <c r="F22" s="36" t="s">
        <v>95</v>
      </c>
      <c r="G22" s="34" t="s">
        <v>93</v>
      </c>
      <c r="H22" s="34" t="s">
        <v>94</v>
      </c>
      <c r="I22" s="34" t="s">
        <v>92</v>
      </c>
      <c r="J22" s="34"/>
      <c r="K22" s="34" t="s">
        <v>89</v>
      </c>
      <c r="L22" s="34" t="s">
        <v>90</v>
      </c>
      <c r="M22" s="36" t="s">
        <v>131</v>
      </c>
      <c r="N22" s="36" t="s">
        <v>158</v>
      </c>
      <c r="O22" s="28">
        <v>480</v>
      </c>
      <c r="P22" s="29">
        <v>1049.1602</v>
      </c>
      <c r="Q22" s="37">
        <v>1.0065262115608731E-2</v>
      </c>
      <c r="R22" s="29" t="s">
        <v>159</v>
      </c>
      <c r="S22" s="31">
        <v>2704</v>
      </c>
      <c r="T22" s="32" t="s">
        <v>130</v>
      </c>
      <c r="U22" s="69">
        <v>120</v>
      </c>
      <c r="V22" s="38">
        <v>1124790000</v>
      </c>
    </row>
    <row r="23" spans="1:22">
      <c r="A23" s="54">
        <v>19</v>
      </c>
      <c r="B23" s="54" t="s">
        <v>66</v>
      </c>
      <c r="C23" s="35">
        <v>22392</v>
      </c>
      <c r="D23" s="34" t="s">
        <v>91</v>
      </c>
      <c r="E23" s="35">
        <v>58</v>
      </c>
      <c r="F23" s="36" t="s">
        <v>95</v>
      </c>
      <c r="G23" s="34" t="s">
        <v>93</v>
      </c>
      <c r="H23" s="34" t="s">
        <v>94</v>
      </c>
      <c r="I23" s="34" t="s">
        <v>92</v>
      </c>
      <c r="J23" s="34"/>
      <c r="K23" s="34" t="s">
        <v>89</v>
      </c>
      <c r="L23" s="34" t="s">
        <v>90</v>
      </c>
      <c r="M23" s="36" t="s">
        <v>103</v>
      </c>
      <c r="N23" s="36" t="s">
        <v>158</v>
      </c>
      <c r="O23" s="28">
        <v>800</v>
      </c>
      <c r="P23" s="29">
        <v>1947</v>
      </c>
      <c r="Q23" s="37">
        <v>9.9997432012531775E-3</v>
      </c>
      <c r="R23" s="29" t="s">
        <v>159</v>
      </c>
      <c r="S23" s="31">
        <v>2239</v>
      </c>
      <c r="T23" s="32" t="s">
        <v>132</v>
      </c>
      <c r="U23" s="69">
        <v>200</v>
      </c>
      <c r="V23" s="42">
        <v>2280217000</v>
      </c>
    </row>
    <row r="24" spans="1:22">
      <c r="A24" s="54">
        <v>20</v>
      </c>
      <c r="B24" s="54" t="s">
        <v>133</v>
      </c>
      <c r="C24" s="35">
        <v>23152</v>
      </c>
      <c r="D24" s="34" t="s">
        <v>91</v>
      </c>
      <c r="E24" s="35">
        <v>58</v>
      </c>
      <c r="F24" s="36" t="s">
        <v>95</v>
      </c>
      <c r="G24" s="34" t="s">
        <v>93</v>
      </c>
      <c r="H24" s="34" t="s">
        <v>94</v>
      </c>
      <c r="I24" s="34" t="s">
        <v>92</v>
      </c>
      <c r="J24" s="34"/>
      <c r="K24" s="34" t="s">
        <v>89</v>
      </c>
      <c r="L24" s="34" t="s">
        <v>90</v>
      </c>
      <c r="M24" s="36" t="s">
        <v>135</v>
      </c>
      <c r="N24" s="36" t="s">
        <v>158</v>
      </c>
      <c r="O24" s="28">
        <v>120</v>
      </c>
      <c r="P24" s="29">
        <v>618.64</v>
      </c>
      <c r="Q24" s="37">
        <v>1.018342175678906E-2</v>
      </c>
      <c r="R24" s="29" t="s">
        <v>159</v>
      </c>
      <c r="S24" s="31">
        <v>2315</v>
      </c>
      <c r="T24" s="32" t="s">
        <v>134</v>
      </c>
      <c r="U24" s="69">
        <v>30</v>
      </c>
      <c r="V24" s="38">
        <v>618644000</v>
      </c>
    </row>
    <row r="25" spans="1:22">
      <c r="A25" s="65" t="s">
        <v>161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7"/>
      <c r="U25" s="43">
        <f>SUM(U5:U24)</f>
        <v>2161.5</v>
      </c>
      <c r="V25" s="44">
        <v>18257035000</v>
      </c>
    </row>
    <row r="27" spans="1:22">
      <c r="E27" s="68" t="s">
        <v>162</v>
      </c>
      <c r="F27" s="68"/>
      <c r="G27" s="68"/>
      <c r="H27" s="68"/>
      <c r="I27" s="68"/>
      <c r="J27" s="68"/>
      <c r="K27" s="68"/>
      <c r="L27" s="68"/>
      <c r="M27" s="68"/>
      <c r="N27" s="68"/>
      <c r="O27" s="68"/>
    </row>
  </sheetData>
  <mergeCells count="2">
    <mergeCell ref="A25:T25"/>
    <mergeCell ref="E27:O27"/>
  </mergeCells>
  <conditionalFormatting sqref="P5:P24">
    <cfRule type="cellIs" dxfId="0" priority="1" operator="equal">
      <formula>0</formula>
    </cfRule>
  </conditionalFormatting>
  <dataValidations count="3">
    <dataValidation type="whole" allowBlank="1" showInputMessage="1" showErrorMessage="1" sqref="S5:S24">
      <formula1>1</formula1>
      <formula2>1000000</formula2>
    </dataValidation>
    <dataValidation type="custom" allowBlank="1" showInputMessage="1" showErrorMessage="1" errorTitle="Últimos dígitos en ceros" error="Error: Ingrese los últimos 3 dígitos en cero, y sin decimales." promptTitle="Valor POAI 2026" prompt="Inserte valor en pesos de 2025 y 3 últimos dígitos en cero" sqref="V5:V24">
      <formula1>OR(RIGHT(V5,3)="000",V5=0)</formula1>
    </dataValidation>
    <dataValidation type="decimal" allowBlank="1" showInputMessage="1" showErrorMessage="1" sqref="U5:U24">
      <formula1>0</formula1>
      <formula2>100000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2024</vt:lpstr>
      <vt:lpstr>2025</vt:lpstr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TORRES SANCHEZ</dc:creator>
  <cp:lastModifiedBy>Diana Fabiola Leon Guerrero</cp:lastModifiedBy>
  <dcterms:created xsi:type="dcterms:W3CDTF">2026-04-23T03:36:25Z</dcterms:created>
  <dcterms:modified xsi:type="dcterms:W3CDTF">2026-04-23T22:53:28Z</dcterms:modified>
</cp:coreProperties>
</file>